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92FC6DE-CD35-4289-99B7-646AD815E5DA}"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48" i="2" l="1"/>
  <c r="D48" i="2" l="1"/>
  <c r="S18" i="2" l="1"/>
  <c r="S34" i="2" l="1"/>
  <c r="S9" i="2" l="1"/>
  <c r="K34" i="2" l="1"/>
  <c r="P9" i="2" l="1"/>
  <c r="Q9" i="2"/>
  <c r="R9" i="2"/>
  <c r="O9" i="2"/>
  <c r="H34" i="2" l="1"/>
  <c r="C34" i="2"/>
  <c r="D34" i="2"/>
  <c r="E34" i="2"/>
  <c r="F34" i="2"/>
  <c r="G34" i="2"/>
  <c r="I34" i="2"/>
  <c r="J34" i="2"/>
  <c r="L34" i="2"/>
  <c r="M34" i="2"/>
  <c r="N34" i="2"/>
  <c r="O34" i="2"/>
  <c r="P34" i="2"/>
  <c r="Q34" i="2"/>
  <c r="O22" i="2" l="1"/>
  <c r="P22" i="2"/>
  <c r="Q22" i="2"/>
  <c r="R22"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Q3706" i="10"/>
  <c r="M3706" i="10"/>
  <c r="C3706" i="10"/>
  <c r="Q3611" i="10"/>
  <c r="M3611" i="10"/>
  <c r="C3611" i="10"/>
  <c r="Q3516" i="10"/>
  <c r="M3516" i="10"/>
  <c r="C3516" i="10"/>
  <c r="Q3421" i="10"/>
  <c r="M3421" i="10"/>
  <c r="C3421" i="10"/>
  <c r="Q3326" i="10"/>
  <c r="M3326" i="10"/>
  <c r="C3326" i="10"/>
  <c r="Q3231" i="10"/>
  <c r="M3231" i="10"/>
  <c r="C3231" i="10"/>
  <c r="Q3136" i="10"/>
  <c r="M3136" i="10"/>
  <c r="C3136" i="10"/>
  <c r="Q3041" i="10"/>
  <c r="M3041" i="10"/>
  <c r="C3041" i="10"/>
  <c r="Q2946" i="10"/>
  <c r="M2946" i="10"/>
  <c r="C2946" i="10"/>
  <c r="Q2851" i="10"/>
  <c r="M2851" i="10"/>
  <c r="C2851" i="10"/>
  <c r="Q2756" i="10"/>
  <c r="M2756" i="10"/>
  <c r="C2756" i="10"/>
  <c r="Q2661" i="10"/>
  <c r="M2661" i="10"/>
  <c r="C2661" i="10"/>
  <c r="Q2566" i="10"/>
  <c r="M2566" i="10"/>
  <c r="C2566" i="10"/>
  <c r="Q2471" i="10"/>
  <c r="M2471" i="10"/>
  <c r="C2471" i="10"/>
  <c r="Q2376" i="10"/>
  <c r="M2376" i="10"/>
  <c r="C2376" i="10"/>
  <c r="Q2281" i="10"/>
  <c r="M2281" i="10"/>
  <c r="C2281" i="10"/>
  <c r="Q2186" i="10"/>
  <c r="M2186" i="10"/>
  <c r="C2186" i="10"/>
  <c r="Q2091" i="10"/>
  <c r="M2091" i="10"/>
  <c r="C2091" i="10"/>
  <c r="Q1996" i="10"/>
  <c r="M1996" i="10"/>
  <c r="C1996" i="10"/>
  <c r="Q1901" i="10"/>
  <c r="M1901" i="10"/>
  <c r="C1901" i="10"/>
  <c r="Q1806" i="10"/>
  <c r="M1806" i="10"/>
  <c r="C1806" i="10"/>
  <c r="Q1711" i="10"/>
  <c r="M1711" i="10"/>
  <c r="C1711" i="10"/>
  <c r="Q1616" i="10"/>
  <c r="M1616" i="10"/>
  <c r="C1616" i="10"/>
  <c r="Q1521" i="10"/>
  <c r="M1521" i="10"/>
  <c r="C1521" i="10"/>
  <c r="Q1426" i="10"/>
  <c r="M1426" i="10"/>
  <c r="C1426" i="10"/>
  <c r="Q1331" i="10"/>
  <c r="M1331" i="10"/>
  <c r="C1331" i="10"/>
  <c r="Q1236" i="10"/>
  <c r="M1236" i="10"/>
  <c r="C1236" i="10"/>
  <c r="Q1141" i="10"/>
  <c r="M1141" i="10"/>
  <c r="C1141" i="10"/>
  <c r="Q1046" i="10"/>
  <c r="M1046" i="10"/>
  <c r="C1046" i="10"/>
  <c r="Q951" i="10"/>
  <c r="M951" i="10"/>
  <c r="C951" i="10"/>
  <c r="Q856" i="10"/>
  <c r="M856" i="10"/>
  <c r="C856" i="10"/>
  <c r="Q761" i="10"/>
  <c r="M761" i="10"/>
  <c r="C761" i="10"/>
  <c r="Q666" i="10"/>
  <c r="M666" i="10"/>
  <c r="C666" i="10"/>
  <c r="Q571" i="10"/>
  <c r="M571" i="10"/>
  <c r="C571" i="10"/>
  <c r="Q476" i="10"/>
  <c r="M476" i="10"/>
  <c r="C476" i="10"/>
  <c r="Q381" i="10"/>
  <c r="M381" i="10"/>
  <c r="C381" i="10"/>
  <c r="Q286" i="10" l="1"/>
  <c r="M286" i="10"/>
  <c r="C286" i="10"/>
  <c r="M191" i="10"/>
  <c r="C191" i="10"/>
  <c r="M96" i="10"/>
  <c r="S3516" i="10" l="1"/>
  <c r="R3516" i="10"/>
  <c r="P3516" i="10"/>
  <c r="O3516" i="10"/>
  <c r="N3516" i="10"/>
  <c r="L3516" i="10"/>
  <c r="K3516" i="10"/>
  <c r="J3516" i="10"/>
  <c r="I3516" i="10"/>
  <c r="H3516" i="10"/>
  <c r="G3516" i="10"/>
  <c r="F3516" i="10"/>
  <c r="E3516" i="10"/>
  <c r="S3611" i="10"/>
  <c r="R3611" i="10"/>
  <c r="P3611" i="10"/>
  <c r="O3611" i="10"/>
  <c r="N3611" i="10"/>
  <c r="L3611" i="10"/>
  <c r="K3611" i="10"/>
  <c r="J3611" i="10"/>
  <c r="I3611" i="10"/>
  <c r="H3611" i="10"/>
  <c r="G3611" i="10"/>
  <c r="F3611" i="10"/>
  <c r="E3611" i="10"/>
  <c r="S3706" i="10"/>
  <c r="R3706" i="10"/>
  <c r="P3706" i="10"/>
  <c r="O3706" i="10"/>
  <c r="N3706" i="10"/>
  <c r="L3706" i="10"/>
  <c r="K3706" i="10"/>
  <c r="J3706" i="10"/>
  <c r="I3706" i="10"/>
  <c r="H3706" i="10"/>
  <c r="G3706" i="10"/>
  <c r="F3706" i="10"/>
  <c r="E3706" i="10"/>
  <c r="N3421" i="10"/>
  <c r="L3421" i="10"/>
  <c r="K3421" i="10"/>
  <c r="J3421" i="10"/>
  <c r="I3421" i="10"/>
  <c r="H3421" i="10"/>
  <c r="G3421" i="10"/>
  <c r="F3421" i="10"/>
  <c r="E3421" i="10"/>
  <c r="O3421" i="10"/>
  <c r="D3706" i="10" l="1"/>
  <c r="D3611" i="10"/>
  <c r="D3516" i="10"/>
  <c r="D3421" i="10"/>
  <c r="Q191" i="10" l="1"/>
  <c r="Q96" i="10"/>
  <c r="S1236" i="10"/>
  <c r="S1141" i="10"/>
  <c r="S1046" i="10"/>
  <c r="S951" i="10"/>
  <c r="S856" i="10"/>
  <c r="S761" i="10"/>
  <c r="S666" i="10"/>
  <c r="S571" i="10"/>
  <c r="S476" i="10"/>
  <c r="S381" i="10"/>
  <c r="S286" i="10"/>
  <c r="S191" i="10"/>
  <c r="S2851" i="10"/>
  <c r="S2471" i="10"/>
  <c r="S2091" i="10"/>
  <c r="S1711" i="10"/>
  <c r="S1331" i="10"/>
  <c r="S3326" i="10"/>
  <c r="S2946" i="10"/>
  <c r="S2566" i="10"/>
  <c r="S2186" i="10"/>
  <c r="S1806" i="10"/>
  <c r="S1426" i="10"/>
  <c r="S3041" i="10"/>
  <c r="S2661" i="10"/>
  <c r="S2281" i="10"/>
  <c r="S1901" i="10"/>
  <c r="S1521" i="10"/>
  <c r="S3231" i="10"/>
  <c r="S96" i="10"/>
  <c r="S3421" i="10"/>
  <c r="S3136" i="10"/>
  <c r="S2756" i="10"/>
  <c r="S2376" i="10"/>
  <c r="S1996" i="10"/>
  <c r="S1616" i="10"/>
  <c r="R2376" i="10"/>
  <c r="R2281" i="10"/>
  <c r="R2186" i="10"/>
  <c r="R2091" i="10"/>
  <c r="R1996" i="10"/>
  <c r="R1901" i="10"/>
  <c r="R1806" i="10"/>
  <c r="R1711" i="10"/>
  <c r="R1616" i="10"/>
  <c r="R1521" i="10"/>
  <c r="R1426" i="10"/>
  <c r="R1331" i="10"/>
  <c r="R1236" i="10"/>
  <c r="R1141" i="10"/>
  <c r="R1046" i="10"/>
  <c r="R951" i="10"/>
  <c r="R856" i="10"/>
  <c r="R761" i="10"/>
  <c r="R666" i="10"/>
  <c r="R571" i="10"/>
  <c r="R476" i="10"/>
  <c r="R381" i="10"/>
  <c r="R286" i="10"/>
  <c r="R191" i="10"/>
  <c r="R96" i="10"/>
  <c r="R3421" i="10"/>
  <c r="R3326" i="10"/>
  <c r="R3231" i="10"/>
  <c r="R3136" i="10"/>
  <c r="R3041" i="10"/>
  <c r="R2946" i="10"/>
  <c r="R2851" i="10"/>
  <c r="R2756" i="10"/>
  <c r="R2661" i="10"/>
  <c r="R2566" i="10"/>
  <c r="R2471" i="10"/>
  <c r="P3421" i="10"/>
  <c r="P3136" i="10"/>
  <c r="P2756" i="10"/>
  <c r="P2376" i="10"/>
  <c r="P1996" i="10"/>
  <c r="P1616" i="10"/>
  <c r="P1236" i="10"/>
  <c r="P856" i="10"/>
  <c r="P476" i="10"/>
  <c r="P96" i="10"/>
  <c r="P3231" i="10"/>
  <c r="P2851" i="10"/>
  <c r="P2471" i="10"/>
  <c r="P2091" i="10"/>
  <c r="P1711" i="10"/>
  <c r="P1331" i="10"/>
  <c r="P951" i="10"/>
  <c r="P571" i="10"/>
  <c r="P191" i="10"/>
  <c r="P3326" i="10"/>
  <c r="P2946" i="10"/>
  <c r="P2566" i="10"/>
  <c r="P2186" i="10"/>
  <c r="P1806" i="10"/>
  <c r="P1426" i="10"/>
  <c r="P1046" i="10"/>
  <c r="P666" i="10"/>
  <c r="P286" i="10"/>
  <c r="P3041" i="10"/>
  <c r="P2661" i="10"/>
  <c r="P2281" i="10"/>
  <c r="P1901" i="10"/>
  <c r="P1521" i="10"/>
  <c r="P1141" i="10"/>
  <c r="P761" i="10"/>
  <c r="P381" i="10"/>
  <c r="O3231" i="10"/>
  <c r="O2851" i="10"/>
  <c r="O2471" i="10"/>
  <c r="O2091" i="10"/>
  <c r="O1711" i="10"/>
  <c r="O1331" i="10"/>
  <c r="O951" i="10"/>
  <c r="O571" i="10"/>
  <c r="O191" i="10"/>
  <c r="O3326" i="10"/>
  <c r="O2946" i="10"/>
  <c r="O2566" i="10"/>
  <c r="O2186" i="10"/>
  <c r="O1806" i="10"/>
  <c r="O1426" i="10"/>
  <c r="O1046" i="10"/>
  <c r="O666" i="10"/>
  <c r="O286" i="10"/>
  <c r="O3041" i="10"/>
  <c r="O2661" i="10"/>
  <c r="O2281" i="10"/>
  <c r="O1901" i="10"/>
  <c r="O1521" i="10"/>
  <c r="O1141" i="10"/>
  <c r="O761" i="10"/>
  <c r="O381" i="10"/>
  <c r="O3136" i="10"/>
  <c r="O2756" i="10"/>
  <c r="O2376" i="10"/>
  <c r="O1996" i="10"/>
  <c r="O1616" i="10"/>
  <c r="O1236" i="10"/>
  <c r="O856" i="10"/>
  <c r="O476" i="10"/>
  <c r="O96" i="10"/>
  <c r="N2946" i="10"/>
  <c r="N2566" i="10"/>
  <c r="N2186" i="10"/>
  <c r="N1806" i="10"/>
  <c r="N1426" i="10"/>
  <c r="N1046" i="10"/>
  <c r="N666" i="10"/>
  <c r="N286" i="10"/>
  <c r="N3041" i="10"/>
  <c r="N2661" i="10"/>
  <c r="N2281" i="10"/>
  <c r="N1901" i="10"/>
  <c r="N1521" i="10"/>
  <c r="N1141" i="10"/>
  <c r="N761" i="10"/>
  <c r="N381" i="10"/>
  <c r="N3136" i="10"/>
  <c r="N2756" i="10"/>
  <c r="N2376" i="10"/>
  <c r="N1996" i="10"/>
  <c r="N1616" i="10"/>
  <c r="N1236" i="10"/>
  <c r="N856" i="10"/>
  <c r="N476" i="10"/>
  <c r="N96" i="10"/>
  <c r="N3231" i="10"/>
  <c r="N2851" i="10"/>
  <c r="N2471" i="10"/>
  <c r="N2091" i="10"/>
  <c r="N1711" i="10"/>
  <c r="N1331" i="10"/>
  <c r="N951" i="10"/>
  <c r="N571" i="10"/>
  <c r="N191" i="10"/>
  <c r="N3326" i="10"/>
  <c r="L3136" i="10"/>
  <c r="L2756" i="10"/>
  <c r="L2376" i="10"/>
  <c r="L1996" i="10"/>
  <c r="L1616" i="10"/>
  <c r="L1236" i="10"/>
  <c r="L856" i="10"/>
  <c r="L476" i="10"/>
  <c r="L96" i="10"/>
  <c r="L3231" i="10"/>
  <c r="L2851" i="10"/>
  <c r="L2471" i="10"/>
  <c r="L2091" i="10"/>
  <c r="L1711" i="10"/>
  <c r="L1331" i="10"/>
  <c r="L951" i="10"/>
  <c r="L571" i="10"/>
  <c r="L191" i="10"/>
  <c r="L3326" i="10"/>
  <c r="L2946" i="10"/>
  <c r="L2566" i="10"/>
  <c r="L2186" i="10"/>
  <c r="L1806" i="10"/>
  <c r="L1426" i="10"/>
  <c r="L1046" i="10"/>
  <c r="L666" i="10"/>
  <c r="L286" i="10"/>
  <c r="L3041" i="10"/>
  <c r="L2661" i="10"/>
  <c r="L2281" i="10"/>
  <c r="L1901" i="10"/>
  <c r="L1521" i="10"/>
  <c r="L1141" i="10"/>
  <c r="L761" i="10"/>
  <c r="L381" i="10"/>
  <c r="K3326" i="10"/>
  <c r="K3231" i="10"/>
  <c r="K3136" i="10"/>
  <c r="K3041" i="10"/>
  <c r="K2946" i="10"/>
  <c r="K2851" i="10"/>
  <c r="K2756" i="10"/>
  <c r="K2661" i="10"/>
  <c r="K2566" i="10"/>
  <c r="K2471" i="10"/>
  <c r="K2376" i="10"/>
  <c r="K2281" i="10"/>
  <c r="K2186" i="10"/>
  <c r="K2091" i="10"/>
  <c r="K1996" i="10"/>
  <c r="K1901" i="10"/>
  <c r="K1806" i="10"/>
  <c r="K1711" i="10"/>
  <c r="K1616" i="10"/>
  <c r="K1521" i="10"/>
  <c r="K1426" i="10"/>
  <c r="K1331" i="10"/>
  <c r="K1236" i="10"/>
  <c r="K1141" i="10"/>
  <c r="K1046" i="10"/>
  <c r="K951" i="10"/>
  <c r="K856" i="10"/>
  <c r="K761" i="10"/>
  <c r="K666" i="10"/>
  <c r="K571" i="10"/>
  <c r="K476" i="10"/>
  <c r="K381" i="10"/>
  <c r="K286" i="10"/>
  <c r="K191" i="10"/>
  <c r="K96" i="10"/>
  <c r="J3326" i="10"/>
  <c r="J3231" i="10"/>
  <c r="J3136" i="10"/>
  <c r="J3041" i="10"/>
  <c r="J2946" i="10"/>
  <c r="J2851" i="10"/>
  <c r="J2756" i="10"/>
  <c r="J2661" i="10"/>
  <c r="J2566" i="10"/>
  <c r="J2471" i="10"/>
  <c r="J2376" i="10"/>
  <c r="J2281" i="10"/>
  <c r="J2186" i="10"/>
  <c r="J2091" i="10"/>
  <c r="J1996" i="10"/>
  <c r="J1901" i="10"/>
  <c r="J1806" i="10"/>
  <c r="J1711" i="10"/>
  <c r="J1616" i="10"/>
  <c r="J1521" i="10"/>
  <c r="J1426" i="10"/>
  <c r="J1331" i="10"/>
  <c r="J1236" i="10"/>
  <c r="J1141" i="10"/>
  <c r="J1046" i="10"/>
  <c r="J951" i="10"/>
  <c r="J856" i="10"/>
  <c r="J761" i="10"/>
  <c r="J666" i="10"/>
  <c r="J571" i="10"/>
  <c r="J476" i="10"/>
  <c r="J381" i="10"/>
  <c r="J286" i="10"/>
  <c r="J191" i="10"/>
  <c r="J96" i="10"/>
  <c r="I3041" i="10"/>
  <c r="I2661" i="10"/>
  <c r="I2281" i="10"/>
  <c r="I1901" i="10"/>
  <c r="I1521" i="10"/>
  <c r="I1141" i="10"/>
  <c r="I761" i="10"/>
  <c r="I381" i="10"/>
  <c r="I3136" i="10"/>
  <c r="I2756" i="10"/>
  <c r="I2376" i="10"/>
  <c r="I1996" i="10"/>
  <c r="I1616" i="10"/>
  <c r="I1236" i="10"/>
  <c r="I856" i="10"/>
  <c r="I476" i="10"/>
  <c r="I96" i="10"/>
  <c r="I3231" i="10"/>
  <c r="I2851" i="10"/>
  <c r="I2471" i="10"/>
  <c r="I2091" i="10"/>
  <c r="I1711" i="10"/>
  <c r="I1331" i="10"/>
  <c r="I951" i="10"/>
  <c r="I571" i="10"/>
  <c r="I191" i="10"/>
  <c r="I3326" i="10"/>
  <c r="I2946" i="10"/>
  <c r="I2566" i="10"/>
  <c r="I2186" i="10"/>
  <c r="I1806" i="10"/>
  <c r="I1426" i="10"/>
  <c r="I1046" i="10"/>
  <c r="I666" i="10"/>
  <c r="I286" i="10"/>
  <c r="G3326" i="10"/>
  <c r="G3231" i="10"/>
  <c r="G3136" i="10"/>
  <c r="G3041" i="10"/>
  <c r="G2946" i="10"/>
  <c r="G2851" i="10"/>
  <c r="G2756" i="10"/>
  <c r="G2661" i="10"/>
  <c r="G2566" i="10"/>
  <c r="G2471" i="10"/>
  <c r="G2376" i="10"/>
  <c r="G2281" i="10"/>
  <c r="G2186" i="10"/>
  <c r="G2091" i="10"/>
  <c r="G1996" i="10"/>
  <c r="G1901" i="10"/>
  <c r="G1806" i="10"/>
  <c r="G1711" i="10"/>
  <c r="G1616" i="10"/>
  <c r="G1521" i="10"/>
  <c r="G1426" i="10"/>
  <c r="G1331" i="10"/>
  <c r="G1236" i="10"/>
  <c r="G1141" i="10"/>
  <c r="G1046" i="10"/>
  <c r="G951" i="10"/>
  <c r="G856" i="10"/>
  <c r="G761" i="10"/>
  <c r="G666" i="10"/>
  <c r="G571" i="10"/>
  <c r="G476" i="10"/>
  <c r="G381" i="10"/>
  <c r="G286" i="10"/>
  <c r="G191" i="10"/>
  <c r="G96" i="10"/>
  <c r="H3326" i="10"/>
  <c r="H3231" i="10"/>
  <c r="H3136" i="10"/>
  <c r="H3041" i="10"/>
  <c r="H2946" i="10"/>
  <c r="H2851" i="10"/>
  <c r="H2756" i="10"/>
  <c r="H2661" i="10"/>
  <c r="H2566" i="10"/>
  <c r="H2471" i="10"/>
  <c r="H2376" i="10"/>
  <c r="H2281" i="10"/>
  <c r="H2186" i="10"/>
  <c r="H2091" i="10"/>
  <c r="H1996" i="10"/>
  <c r="H1901" i="10"/>
  <c r="H1806" i="10"/>
  <c r="H1711" i="10"/>
  <c r="H1616" i="10"/>
  <c r="H1521" i="10"/>
  <c r="H1426" i="10"/>
  <c r="H1331" i="10"/>
  <c r="H1236" i="10"/>
  <c r="H1141" i="10"/>
  <c r="H1046" i="10"/>
  <c r="H951" i="10"/>
  <c r="H856" i="10"/>
  <c r="H761" i="10"/>
  <c r="H666" i="10"/>
  <c r="H571" i="10"/>
  <c r="H476" i="10"/>
  <c r="H381" i="10"/>
  <c r="H286" i="10"/>
  <c r="H191" i="10"/>
  <c r="H96" i="10"/>
  <c r="F3326" i="10"/>
  <c r="F3231" i="10"/>
  <c r="F3136" i="10"/>
  <c r="F3041" i="10"/>
  <c r="F2946" i="10"/>
  <c r="F2851" i="10"/>
  <c r="F2756" i="10"/>
  <c r="F2661" i="10"/>
  <c r="F2566" i="10"/>
  <c r="F2471" i="10"/>
  <c r="F2376" i="10"/>
  <c r="F2281" i="10"/>
  <c r="F2186" i="10"/>
  <c r="F2091" i="10"/>
  <c r="F1996" i="10"/>
  <c r="F1901" i="10"/>
  <c r="F1806" i="10"/>
  <c r="F1711" i="10"/>
  <c r="F1616" i="10"/>
  <c r="F1521" i="10"/>
  <c r="F1426" i="10"/>
  <c r="F1331" i="10"/>
  <c r="F1236" i="10"/>
  <c r="F1141" i="10"/>
  <c r="F1046" i="10"/>
  <c r="F951" i="10"/>
  <c r="F856" i="10"/>
  <c r="F761" i="10"/>
  <c r="F666" i="10"/>
  <c r="F571" i="10"/>
  <c r="F476" i="10"/>
  <c r="F381" i="10"/>
  <c r="F191" i="10"/>
  <c r="E3041" i="10"/>
  <c r="E2661" i="10"/>
  <c r="E2281" i="10"/>
  <c r="E1901" i="10"/>
  <c r="E1521" i="10"/>
  <c r="E1141" i="10"/>
  <c r="E761" i="10"/>
  <c r="E381" i="10"/>
  <c r="E3136" i="10"/>
  <c r="E2756" i="10"/>
  <c r="E2376" i="10"/>
  <c r="E1996" i="10"/>
  <c r="E1616" i="10"/>
  <c r="E1236" i="10"/>
  <c r="E856" i="10"/>
  <c r="E476" i="10"/>
  <c r="E3231" i="10"/>
  <c r="E2851" i="10"/>
  <c r="E2471" i="10"/>
  <c r="E2091" i="10"/>
  <c r="E1711" i="10"/>
  <c r="E1331" i="10"/>
  <c r="E951" i="10"/>
  <c r="E571" i="10"/>
  <c r="E191" i="10"/>
  <c r="E3326" i="10"/>
  <c r="E2946" i="10"/>
  <c r="E2566" i="10"/>
  <c r="E2186" i="10"/>
  <c r="E1806" i="10"/>
  <c r="E1426" i="10"/>
  <c r="E1046" i="10"/>
  <c r="E666" i="10"/>
  <c r="D856" i="10"/>
  <c r="D476" i="10"/>
  <c r="D3326" i="10"/>
  <c r="D3231" i="10"/>
  <c r="D3136" i="10"/>
  <c r="D3041" i="10"/>
  <c r="D2946" i="10"/>
  <c r="D2851" i="10"/>
  <c r="D2756" i="10"/>
  <c r="D2661" i="10"/>
  <c r="D2566" i="10"/>
  <c r="D2471" i="10"/>
  <c r="D2376" i="10"/>
  <c r="D2281" i="10"/>
  <c r="D2186" i="10"/>
  <c r="D2091" i="10"/>
  <c r="D1996" i="10"/>
  <c r="D951" i="10"/>
  <c r="D571" i="10"/>
  <c r="D1901" i="10"/>
  <c r="D1806" i="10"/>
  <c r="D1711" i="10"/>
  <c r="D1616" i="10"/>
  <c r="D1521" i="10"/>
  <c r="D1426" i="10"/>
  <c r="D1331" i="10"/>
  <c r="D1236" i="10"/>
  <c r="D1141" i="10"/>
  <c r="D1046" i="10"/>
  <c r="D761" i="10"/>
  <c r="D666" i="10"/>
  <c r="D381" i="10"/>
  <c r="D191" i="10"/>
  <c r="D286" i="10" l="1"/>
  <c r="E286" i="10"/>
  <c r="F286" i="10"/>
  <c r="E96" i="10"/>
  <c r="F96" i="10"/>
  <c r="D96" i="10" l="1"/>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<sst xmlns="http://schemas.openxmlformats.org/spreadsheetml/2006/main" count="525" uniqueCount="220">
  <si>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</si>
  <si>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</si>
  <si>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</si>
  <si>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</si>
  <si>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</si>
  <si>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</si>
  <si>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</si>
  <si>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</si>
  <si>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</si>
  <si>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</si>
  <si>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</si>
  <si>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</si>
  <si>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</si>
  <si>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</si>
  <si>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</si>
  <si>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</si>
  <si>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</si>
  <si>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</si>
  <si>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</si>
  <si>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</si>
  <si>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</si>
  <si>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</si>
  <si>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</si>
  <si>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</si>
  <si>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</si>
  <si>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</si>
  <si>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</si>
  <si>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</si>
  <si>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</si>
  <si>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</si>
  <si>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</si>
  <si>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</si>
  <si>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</si>
  <si>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</si>
  <si>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</si>
  <si>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</si>
  <si>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</si>
  <si>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</si>
  <si>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</si>
  <si>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</si>
  <si>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</si>
  <si>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</si>
  <si>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</si>
  <si>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</si>
  <si>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</si>
  <si>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</si>
  <si>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</si>
  <si>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</si>
  <si>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</si>
  <si>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</si>
  <si>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</si>
  <si>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</si>
  <si>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</si>
  <si>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</si>
  <si>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</si>
  <si>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</si>
  <si>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</si>
  <si>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</si>
  <si>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</si>
  <si>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</si>
  <si>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</si>
  <si>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</si>
  <si>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</si>
  <si>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</si>
  <si>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</si>
  <si>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</si>
  <si>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</si>
  <si>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</si>
  <si>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</si>
  <si>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</si>
  <si>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</si>
  <si>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</si>
  <si>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</si>
  <si>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</si>
  <si>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</si>
  <si>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</si>
  <si>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</si>
  <si>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</si>
  <si>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</si>
  <si>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</si>
  <si>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</si>
  <si>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</si>
  <si>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</si>
  <si>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</si>
  <si>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</si>
  <si>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</si>
  <si>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</si>
  <si>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</si>
  <si>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</si>
  <si>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</si>
  <si>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</si>
  <si>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</si>
  <si>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</si>
  <si>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</si>
  <si>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</si>
  <si>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</si>
  <si>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</si>
  <si>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</si>
  <si>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</si>
  <si>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</si>
  <si>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</si>
  <si>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</si>
  <si>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</si>
  <si>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</si>
  <si>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</si>
  <si>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</si>
  <si>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</si>
  <si>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</si>
  <si>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</si>
  <si>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</si>
  <si>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</si>
  <si>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</si>
  <si>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</si>
  <si>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</si>
  <si>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</si>
  <si>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</si>
  <si>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</si>
  <si>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</si>
  <si>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</si>
  <si>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</si>
  <si>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</si>
  <si>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</si>
  <si>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</si>
  <si>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</si>
  <si>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</si>
  <si>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</si>
  <si>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</si>
  <si>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</si>
  <si>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</si>
  <si>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</si>
  <si>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</si>
  <si>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</si>
  <si>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</si>
  <si>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</si>
  <si>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</si>
  <si>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</si>
  <si>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</si>
  <si>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</si>
  <si>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</si>
  <si>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</si>
  <si>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</si>
  <si>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</si>
  <si>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</si>
  <si>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</si>
  <si>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</si>
  <si>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</si>
  <si>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</si>
  <si>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</si>
  <si>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</si>
  <si>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</si>
  <si>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</si>
  <si>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</si>
  <si>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</si>
  <si>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</si>
  <si>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</si>
  <si>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</si>
  <si>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</si>
  <si>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</si>
  <si>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</si>
  <si>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</si>
  <si>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</si>
  <si>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</si>
  <si>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</si>
  <si>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</si>
  <si>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</si>
  <si>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</si>
  <si>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</si>
  <si>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</si>
  <si>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</si>
  <si>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</si>
  <si>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</si>
  <si>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</si>
  <si>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</si>
  <si>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</si>
  <si>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</si>
  <si>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</si>
  <si>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</si>
  <si>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</si>
  <si>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</si>
  <si>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</si>
  <si>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</si>
  <si>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</si>
  <si>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</si>
  <si>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</si>
  <si>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</si>
  <si>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</si>
  <si>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</si>
  <si>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</si>
  <si>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</si>
  <si>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</si>
  <si>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</si>
  <si>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</si>
  <si>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</si>
  <si>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</si>
  <si>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</si>
  <si>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</si>
  <si>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</si>
  <si>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</si>
  <si>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</si>
  <si>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</si>
  <si>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</si>
  <si>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</si>
  <si>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</si>
  <si>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</si>
  <si>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</si>
  <si>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</si>
  <si>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</si>
  <si>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</si>
  <si>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</si>
  <si>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</si>
  <si>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</si>
  <si>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</si>
  <si>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</si>
  <si>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</si>
  <si>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</si>
  <si>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</si>
  <si>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</si>
  <si>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</si>
  <si>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</si>
  <si>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StWB Stadtwerke Brandenburg an der Havel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</si>
</sst>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8" fontId="30" fillId="22" borderId="7" xfId="2" applyNumberFormat="1" applyFont="1" applyFill="1" applyBorder="1" applyAlignment="1" applyProtection="1">
      <alignment horizontal="center" vertical="center"/>
      <protection locked="0"/>
    </xf>
    <xf numFmtId="8" fontId="29" fillId="0" borderId="0" xfId="0" applyNumberFormat="1" applyFont="1" applyFill="1" applyAlignment="1" applyProtection="1">
      <alignment vertical="center"/>
    </xf>
    <xf numFmtId="3" fontId="29" fillId="0" borderId="0" xfId="0" applyNumberFormat="1" applyFont="1" applyAlignment="1" applyProtection="1">
      <alignment vertical="center"/>
    </xf>
    <xf numFmtId="0" fontId="30" fillId="26" borderId="1" xfId="0" applyFont="1" applyFill="1" applyBorder="1" applyAlignment="1" applyProtection="1">
      <alignment vertical="center" wrapText="1"/>
    </xf>
    <xf numFmtId="0" fontId="30" fillId="24" borderId="1" xfId="0" applyFont="1" applyFill="1" applyBorder="1" applyAlignment="1" applyProtection="1">
      <alignment vertical="center" wrapText="1"/>
    </xf>
    <xf numFmtId="0" fontId="30" fillId="25" borderId="1" xfId="0" applyFont="1" applyFill="1" applyBorder="1" applyAlignment="1" applyProtection="1">
      <alignment vertical="center" wrapText="1"/>
    </xf>
    <xf numFmtId="0" fontId="30" fillId="27" borderId="1" xfId="0" applyFont="1" applyFill="1" applyBorder="1" applyAlignment="1" applyProtection="1">
      <alignment vertical="center" wrapText="1"/>
    </xf>
    <xf numFmtId="0" fontId="30"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10000540</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3"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J23" sqref="J23"/>
    </sheetView>
  </sheetViews>
  <sheetFormatPr baseColWidth="10" defaultColWidth="11.42578125" defaultRowHeight="15.75"/>
  <cols>
    <col min="1" max="1" width="6.28515625" style="45" customWidth="1"/>
    <col min="2" max="2" width="87.7109375" style="108" customWidth="1"/>
    <col min="3" max="19" width="18" style="45" customWidth="1"/>
    <col min="20" max="20" width="17.140625" style="45" bestFit="1" customWidth="1"/>
    <col min="21" max="16384" width="11.42578125" style="45"/>
  </cols>
  <sheetData>
    <row r="1" spans="1:22"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2" ht="18.75" customHeight="1">
      <c r="A2" s="85" t="s">
        <v>20</v>
      </c>
      <c r="B2" s="101" t="s">
        <v>0</v>
      </c>
      <c r="C2" s="48"/>
      <c r="D2" s="48"/>
      <c r="E2" s="48"/>
      <c r="F2" s="48"/>
      <c r="G2" s="48"/>
      <c r="H2" s="48"/>
      <c r="I2" s="48"/>
      <c r="J2" s="48"/>
      <c r="K2" s="48"/>
      <c r="L2" s="48"/>
      <c r="M2" s="48"/>
      <c r="N2" s="48"/>
      <c r="O2" s="48"/>
      <c r="P2" s="48"/>
      <c r="Q2" s="48"/>
      <c r="R2" s="48"/>
      <c r="S2" s="48"/>
    </row>
    <row r="3" spans="1:22" ht="18.75" customHeight="1">
      <c r="A3" s="93">
        <v>1</v>
      </c>
      <c r="B3" s="97" t="s">
        <v>59</v>
      </c>
      <c r="C3" s="26">
        <v>27496.799999999999</v>
      </c>
      <c r="D3" s="26">
        <v>27496.799999999999</v>
      </c>
      <c r="E3" s="26">
        <v>26227.599999999999</v>
      </c>
      <c r="F3" s="26">
        <v>27907.199999999997</v>
      </c>
      <c r="G3" s="26">
        <v>28180.799999999999</v>
      </c>
      <c r="H3" s="26">
        <v>27086.399999999998</v>
      </c>
      <c r="I3" s="26">
        <v>25452.399999999998</v>
      </c>
      <c r="J3" s="26">
        <v>26812.799999999999</v>
      </c>
      <c r="K3" s="26">
        <v>23833.599999999999</v>
      </c>
      <c r="L3" s="26">
        <v>37810</v>
      </c>
      <c r="M3" s="26">
        <v>34610.400000000001</v>
      </c>
      <c r="N3" s="26">
        <v>34260.799999999996</v>
      </c>
      <c r="O3" s="26">
        <v>34260.799999999996</v>
      </c>
      <c r="P3" s="26">
        <v>34260.799999999996</v>
      </c>
      <c r="Q3" s="26">
        <v>36480</v>
      </c>
      <c r="R3" s="26">
        <v>36662.399999999994</v>
      </c>
      <c r="S3" s="26">
        <v>36115.199999999997</v>
      </c>
    </row>
    <row r="4" spans="1:22" ht="18.75" customHeight="1">
      <c r="A4" s="93">
        <v>2</v>
      </c>
      <c r="B4" s="97" t="s">
        <v>31</v>
      </c>
      <c r="C4" s="26">
        <v>18</v>
      </c>
      <c r="D4" s="26">
        <v>18</v>
      </c>
      <c r="E4" s="26">
        <v>17</v>
      </c>
      <c r="F4" s="26">
        <v>18</v>
      </c>
      <c r="G4" s="26">
        <v>18</v>
      </c>
      <c r="H4" s="26">
        <v>18</v>
      </c>
      <c r="I4" s="26">
        <v>17</v>
      </c>
      <c r="J4" s="26">
        <v>18</v>
      </c>
      <c r="K4" s="26">
        <v>16</v>
      </c>
      <c r="L4" s="26">
        <v>25</v>
      </c>
      <c r="M4" s="26">
        <v>23</v>
      </c>
      <c r="N4" s="26">
        <v>23</v>
      </c>
      <c r="O4" s="26">
        <v>23</v>
      </c>
      <c r="P4" s="26">
        <v>23</v>
      </c>
      <c r="Q4" s="26">
        <v>24</v>
      </c>
      <c r="R4" s="26">
        <v>24</v>
      </c>
      <c r="S4" s="26">
        <v>24</v>
      </c>
    </row>
    <row r="5" spans="1:22" ht="18.75" customHeight="1">
      <c r="A5" s="94" t="s">
        <v>2</v>
      </c>
      <c r="B5" s="102" t="s">
        <v>1</v>
      </c>
      <c r="C5" s="48"/>
      <c r="D5" s="48"/>
      <c r="E5" s="48"/>
      <c r="F5" s="48"/>
      <c r="G5" s="48"/>
      <c r="H5" s="48"/>
      <c r="I5" s="48"/>
      <c r="J5" s="48"/>
      <c r="K5" s="48"/>
      <c r="L5" s="48"/>
      <c r="M5" s="48"/>
      <c r="N5" s="48"/>
      <c r="O5" s="48"/>
      <c r="P5" s="48"/>
      <c r="Q5" s="48"/>
      <c r="R5" s="48"/>
      <c r="S5" s="48"/>
    </row>
    <row r="6" spans="1:22" ht="18.75" customHeight="1">
      <c r="A6" s="95">
        <v>1</v>
      </c>
      <c r="B6" s="103" t="s">
        <v>158</v>
      </c>
      <c r="C6" s="27">
        <v>15773212.199999999</v>
      </c>
      <c r="D6" s="27">
        <v>17966982.09</v>
      </c>
      <c r="E6" s="27">
        <v>15455775.400000002</v>
      </c>
      <c r="F6" s="27">
        <v>14574749.020000001</v>
      </c>
      <c r="G6" s="27">
        <v>22343052.660000004</v>
      </c>
      <c r="H6" s="27">
        <v>23457393.88000001</v>
      </c>
      <c r="I6" s="27">
        <v>23916409.820000008</v>
      </c>
      <c r="J6" s="27">
        <v>25631811.270000007</v>
      </c>
      <c r="K6" s="27">
        <v>25068425.249999996</v>
      </c>
      <c r="L6" s="27">
        <v>24695588.819999985</v>
      </c>
      <c r="M6" s="27">
        <v>25215248.610000003</v>
      </c>
      <c r="N6" s="27">
        <v>25604625.479999997</v>
      </c>
      <c r="O6" s="27">
        <v>26296734.719999995</v>
      </c>
      <c r="P6" s="27">
        <v>26617823.450000003</v>
      </c>
      <c r="Q6" s="27">
        <v>26458562.900000006</v>
      </c>
      <c r="R6" s="27">
        <v>26336269.629999999</v>
      </c>
      <c r="S6" s="27">
        <v>24273873.300000001</v>
      </c>
    </row>
    <row r="7" spans="1:22" ht="18.75" customHeight="1">
      <c r="A7" s="96" t="s">
        <v>75</v>
      </c>
      <c r="B7" s="103" t="s">
        <v>159</v>
      </c>
      <c r="C7" s="27">
        <v>1980505.42</v>
      </c>
      <c r="D7" s="27">
        <v>2409418.7599999998</v>
      </c>
      <c r="E7" s="27">
        <v>2821607.84</v>
      </c>
      <c r="F7" s="27">
        <v>4402821.5600000005</v>
      </c>
      <c r="G7" s="27">
        <v>4679166.4400000013</v>
      </c>
      <c r="H7" s="27">
        <v>8897525.019999994</v>
      </c>
      <c r="I7" s="27">
        <v>8143919.2100000056</v>
      </c>
      <c r="J7" s="27">
        <v>8465199.410000002</v>
      </c>
      <c r="K7" s="27">
        <v>9426731.2699999996</v>
      </c>
      <c r="L7" s="27">
        <v>9741953.629999999</v>
      </c>
      <c r="M7" s="27">
        <v>9802619.839999998</v>
      </c>
      <c r="N7" s="27">
        <v>9013373.7999999989</v>
      </c>
      <c r="O7" s="27">
        <v>9237268.1799999997</v>
      </c>
      <c r="P7" s="27">
        <v>9671234.6599999946</v>
      </c>
      <c r="Q7" s="27">
        <v>10003935.350000007</v>
      </c>
      <c r="R7" s="27">
        <v>8369354.9200000046</v>
      </c>
      <c r="S7" s="27">
        <v>6433409.3600000171</v>
      </c>
      <c r="T7" s="117"/>
      <c r="U7" s="117"/>
      <c r="V7" s="117"/>
    </row>
    <row r="8" spans="1:22" ht="18.75" customHeight="1">
      <c r="A8" s="96" t="s">
        <v>89</v>
      </c>
      <c r="B8" s="103" t="s">
        <v>160</v>
      </c>
      <c r="C8" s="27">
        <v>1931026.4</v>
      </c>
      <c r="D8" s="27">
        <v>1918884.24</v>
      </c>
      <c r="E8" s="27">
        <v>1989000</v>
      </c>
      <c r="F8" s="27">
        <v>1800000</v>
      </c>
      <c r="G8" s="27">
        <v>1930000</v>
      </c>
      <c r="H8" s="27">
        <v>2006200</v>
      </c>
      <c r="I8" s="27">
        <v>1979910</v>
      </c>
      <c r="J8" s="27">
        <v>1950400</v>
      </c>
      <c r="K8" s="27">
        <v>1912400</v>
      </c>
      <c r="L8" s="27">
        <v>1941920</v>
      </c>
      <c r="M8" s="27">
        <v>1921140</v>
      </c>
      <c r="N8" s="27">
        <v>1843920</v>
      </c>
      <c r="O8" s="27">
        <v>1892100</v>
      </c>
      <c r="P8" s="27">
        <v>1811420</v>
      </c>
      <c r="Q8" s="27">
        <v>1805180</v>
      </c>
      <c r="R8" s="27">
        <v>1853321</v>
      </c>
      <c r="S8" s="27">
        <v>1847310</v>
      </c>
    </row>
    <row r="9" spans="1:22">
      <c r="A9" s="96" t="s">
        <v>100</v>
      </c>
      <c r="B9" s="103" t="s">
        <v>87</v>
      </c>
      <c r="C9" s="27">
        <v>13792706.779999999</v>
      </c>
      <c r="D9" s="27">
        <v>15557563.33</v>
      </c>
      <c r="E9" s="27">
        <v>12634167.560000002</v>
      </c>
      <c r="F9" s="27">
        <v>10171927.460000001</v>
      </c>
      <c r="G9" s="27">
        <v>17663886.220000003</v>
      </c>
      <c r="H9" s="27">
        <v>14559868.860000016</v>
      </c>
      <c r="I9" s="27">
        <v>15772490.610000003</v>
      </c>
      <c r="J9" s="27">
        <v>17166611.860000007</v>
      </c>
      <c r="K9" s="27">
        <v>15641693.979999997</v>
      </c>
      <c r="L9" s="27">
        <v>14953635.189999986</v>
      </c>
      <c r="M9" s="27">
        <v>15412628.770000005</v>
      </c>
      <c r="N9" s="27">
        <v>16591251.679999998</v>
      </c>
      <c r="O9" s="27">
        <f>O6-O7</f>
        <v>17059466.539999995</v>
      </c>
      <c r="P9" s="27">
        <f t="shared" ref="P9:S9" si="0">P6-P7</f>
        <v>16946588.790000007</v>
      </c>
      <c r="Q9" s="27">
        <f t="shared" si="0"/>
        <v>16454627.549999999</v>
      </c>
      <c r="R9" s="27">
        <f t="shared" si="0"/>
        <v>17966914.709999993</v>
      </c>
      <c r="S9" s="27">
        <f t="shared" si="0"/>
        <v>17840463.939999983</v>
      </c>
      <c r="T9" s="117"/>
    </row>
    <row r="10" spans="1:22"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2" ht="18.75" customHeight="1">
      <c r="A11" s="93">
        <v>3</v>
      </c>
      <c r="B11" s="97" t="s">
        <v>58</v>
      </c>
      <c r="C11" s="118">
        <v>0</v>
      </c>
      <c r="D11" s="118">
        <v>0</v>
      </c>
      <c r="E11" s="118">
        <v>0</v>
      </c>
      <c r="F11" s="118">
        <v>0</v>
      </c>
      <c r="G11" s="27">
        <v>36460.629999999997</v>
      </c>
      <c r="H11" s="27">
        <v>60289.359999999993</v>
      </c>
      <c r="I11" s="27">
        <v>46768.059999999932</v>
      </c>
      <c r="J11" s="27">
        <v>34598.48000000001</v>
      </c>
      <c r="K11" s="27">
        <v>33125.470000000008</v>
      </c>
      <c r="L11" s="27">
        <v>33098.979999999996</v>
      </c>
      <c r="M11" s="27">
        <v>43324.390000000021</v>
      </c>
      <c r="N11" s="27">
        <v>41779.049999999996</v>
      </c>
      <c r="O11" s="27">
        <v>24614.98</v>
      </c>
      <c r="P11" s="27">
        <v>33452.230000000003</v>
      </c>
      <c r="Q11" s="27">
        <v>40624.160000000003</v>
      </c>
      <c r="R11" s="27">
        <v>36907.730000000003</v>
      </c>
      <c r="S11" s="27">
        <v>38394.42</v>
      </c>
    </row>
    <row r="12" spans="1:22" ht="18.75" customHeight="1">
      <c r="A12" s="94" t="s">
        <v>3</v>
      </c>
      <c r="B12" s="102" t="s">
        <v>5</v>
      </c>
      <c r="C12" s="48"/>
      <c r="D12" s="48"/>
      <c r="E12" s="48"/>
      <c r="F12" s="48"/>
      <c r="G12" s="48"/>
      <c r="H12" s="48"/>
      <c r="I12" s="48"/>
      <c r="J12" s="48"/>
      <c r="K12" s="48"/>
      <c r="L12" s="48"/>
      <c r="M12" s="48"/>
      <c r="N12" s="48"/>
      <c r="O12" s="48"/>
      <c r="P12" s="48"/>
      <c r="Q12" s="48"/>
      <c r="R12" s="48"/>
      <c r="S12" s="48"/>
    </row>
    <row r="13" spans="1:22" ht="18.75" customHeight="1">
      <c r="A13" s="93">
        <v>1</v>
      </c>
      <c r="B13" s="97" t="s">
        <v>37</v>
      </c>
      <c r="C13" s="27">
        <v>743396.8</v>
      </c>
      <c r="D13" s="27">
        <v>1169850.6497999995</v>
      </c>
      <c r="E13" s="27">
        <v>863410.99000000092</v>
      </c>
      <c r="F13" s="27">
        <v>839700.10000000033</v>
      </c>
      <c r="G13" s="27">
        <v>1857823.9400000002</v>
      </c>
      <c r="H13" s="27">
        <v>2415358.5</v>
      </c>
      <c r="I13" s="27">
        <v>2695136.49</v>
      </c>
      <c r="J13" s="27">
        <v>1218722.7400000009</v>
      </c>
      <c r="K13" s="27">
        <v>2273186.2800000031</v>
      </c>
      <c r="L13" s="27">
        <v>1173230.8100000003</v>
      </c>
      <c r="M13" s="27">
        <v>1243501.52</v>
      </c>
      <c r="N13" s="27">
        <v>1686445.1500000032</v>
      </c>
      <c r="O13" s="27">
        <v>2338880.2599999998</v>
      </c>
      <c r="P13" s="27">
        <v>2146964.2599999998</v>
      </c>
      <c r="Q13" s="27">
        <v>2061335.879999998</v>
      </c>
      <c r="R13" s="27">
        <v>2532058.37</v>
      </c>
      <c r="S13" s="27">
        <v>2921771.3400000017</v>
      </c>
      <c r="T13" s="120"/>
    </row>
    <row r="14" spans="1:22"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22" ht="18.75" customHeight="1">
      <c r="A15" s="96" t="s">
        <v>89</v>
      </c>
      <c r="B15" s="97" t="s">
        <v>90</v>
      </c>
      <c r="C15" s="27">
        <v>877.74</v>
      </c>
      <c r="D15" s="27">
        <v>56859.58</v>
      </c>
      <c r="E15" s="27">
        <v>20381.41</v>
      </c>
      <c r="F15" s="27">
        <v>179450.22733599998</v>
      </c>
      <c r="G15" s="27">
        <v>342763.17069677397</v>
      </c>
      <c r="H15" s="27">
        <v>485516.41248000041</v>
      </c>
      <c r="I15" s="27">
        <v>478365.43386999995</v>
      </c>
      <c r="J15" s="27">
        <v>729572.37085399998</v>
      </c>
      <c r="K15" s="27">
        <v>560146.25306000002</v>
      </c>
      <c r="L15" s="27">
        <v>820603.2274550026</v>
      </c>
      <c r="M15" s="27">
        <v>833004.5830000001</v>
      </c>
      <c r="N15" s="27">
        <v>1015813.0481</v>
      </c>
      <c r="O15" s="27">
        <v>637152.6399999999</v>
      </c>
      <c r="P15" s="27">
        <v>594641.69000000006</v>
      </c>
      <c r="Q15" s="27">
        <v>394408.45</v>
      </c>
      <c r="R15" s="27">
        <v>593345.11</v>
      </c>
      <c r="S15" s="27">
        <v>815791.21</v>
      </c>
    </row>
    <row r="16" spans="1:22" ht="18.75" customHeight="1">
      <c r="A16" s="94" t="s">
        <v>4</v>
      </c>
      <c r="B16" s="102" t="s">
        <v>32</v>
      </c>
      <c r="C16" s="48"/>
      <c r="D16" s="48"/>
      <c r="E16" s="48"/>
      <c r="F16" s="48"/>
      <c r="G16" s="48"/>
      <c r="H16" s="48"/>
      <c r="I16" s="48"/>
      <c r="J16" s="48"/>
      <c r="K16" s="48"/>
      <c r="L16" s="48"/>
      <c r="M16" s="48"/>
      <c r="N16" s="48"/>
      <c r="O16" s="48"/>
      <c r="P16" s="48"/>
      <c r="Q16" s="48"/>
      <c r="R16" s="48"/>
      <c r="S16" s="48"/>
    </row>
    <row r="17" spans="1:20" ht="18.75" customHeight="1">
      <c r="A17" s="93">
        <v>1</v>
      </c>
      <c r="B17" s="97" t="s">
        <v>165</v>
      </c>
      <c r="C17" s="27">
        <v>1537945.11</v>
      </c>
      <c r="D17" s="27">
        <v>932885.89</v>
      </c>
      <c r="E17" s="27">
        <v>921699.83000000007</v>
      </c>
      <c r="F17" s="27">
        <v>1101773.7</v>
      </c>
      <c r="G17" s="27">
        <v>989275.25999999978</v>
      </c>
      <c r="H17" s="27">
        <v>909804.35000000033</v>
      </c>
      <c r="I17" s="27">
        <v>982196.76000000036</v>
      </c>
      <c r="J17" s="27">
        <v>1022788.8899999999</v>
      </c>
      <c r="K17" s="27">
        <v>1030182.3200000001</v>
      </c>
      <c r="L17" s="27">
        <v>1556787.2700000005</v>
      </c>
      <c r="M17" s="27">
        <v>1460217.54</v>
      </c>
      <c r="N17" s="27">
        <v>1510148.6699999995</v>
      </c>
      <c r="O17" s="27">
        <v>1491588.68</v>
      </c>
      <c r="P17" s="27">
        <v>1576616.9400000002</v>
      </c>
      <c r="Q17" s="27">
        <v>1698434.61</v>
      </c>
      <c r="R17" s="27">
        <v>1992236.53</v>
      </c>
      <c r="S17" s="27">
        <v>2049934.61</v>
      </c>
    </row>
    <row r="18" spans="1:20" ht="18.75" customHeight="1">
      <c r="A18" s="98">
        <v>2</v>
      </c>
      <c r="B18" s="97" t="s">
        <v>38</v>
      </c>
      <c r="C18" s="27">
        <v>6140892.7300000004</v>
      </c>
      <c r="D18" s="27">
        <v>5831152.46</v>
      </c>
      <c r="E18" s="27">
        <v>4898639.18</v>
      </c>
      <c r="F18" s="27">
        <v>5755058.7499999991</v>
      </c>
      <c r="G18" s="27">
        <v>5133263.1500000004</v>
      </c>
      <c r="H18" s="27">
        <v>5330056.549999997</v>
      </c>
      <c r="I18" s="27">
        <v>5508771.3499999987</v>
      </c>
      <c r="J18" s="27">
        <v>5915577.5100000054</v>
      </c>
      <c r="K18" s="27">
        <v>5319909.830000001</v>
      </c>
      <c r="L18" s="27">
        <v>5449626.29</v>
      </c>
      <c r="M18" s="27">
        <v>6627687.0000000019</v>
      </c>
      <c r="N18" s="27">
        <v>7815294.019999994</v>
      </c>
      <c r="O18" s="27">
        <v>7937598.0699999994</v>
      </c>
      <c r="P18" s="27">
        <v>8243753.6200000001</v>
      </c>
      <c r="Q18" s="27">
        <v>7874580.2999999998</v>
      </c>
      <c r="R18" s="27">
        <v>8680501.8399999999</v>
      </c>
      <c r="S18" s="27">
        <f>+S20+581294.84</f>
        <v>9279047.2300000004</v>
      </c>
      <c r="T18" s="120"/>
    </row>
    <row r="19" spans="1:20"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0" ht="30">
      <c r="A20" s="96" t="s">
        <v>98</v>
      </c>
      <c r="B20" s="97" t="s">
        <v>79</v>
      </c>
      <c r="C20" s="27">
        <v>4670452.95</v>
      </c>
      <c r="D20" s="27">
        <v>5246098.25</v>
      </c>
      <c r="E20" s="27">
        <v>4140528.07</v>
      </c>
      <c r="F20" s="27">
        <v>4657739.9099999992</v>
      </c>
      <c r="G20" s="27">
        <v>4606044.5500000007</v>
      </c>
      <c r="H20" s="27">
        <v>4227177.2899999972</v>
      </c>
      <c r="I20" s="27">
        <v>4980307.379999998</v>
      </c>
      <c r="J20" s="27">
        <v>5547955.4700000053</v>
      </c>
      <c r="K20" s="27">
        <v>4982677.9000000013</v>
      </c>
      <c r="L20" s="27">
        <v>4880525.95</v>
      </c>
      <c r="M20" s="27">
        <v>5780472.5100000016</v>
      </c>
      <c r="N20" s="27">
        <v>7222830.1799999941</v>
      </c>
      <c r="O20" s="27">
        <v>7346879.7199999997</v>
      </c>
      <c r="P20" s="27">
        <v>7750401.5</v>
      </c>
      <c r="Q20" s="27">
        <v>7410526.5599999996</v>
      </c>
      <c r="R20" s="27">
        <v>8028250.3499999996</v>
      </c>
      <c r="S20" s="27">
        <v>8697752.3900000006</v>
      </c>
    </row>
    <row r="21" spans="1:20" ht="18.75" customHeight="1">
      <c r="A21" s="93">
        <v>3</v>
      </c>
      <c r="B21" s="97" t="s">
        <v>40</v>
      </c>
      <c r="C21" s="27">
        <v>4924637.3899999997</v>
      </c>
      <c r="D21" s="27">
        <v>4797115.43</v>
      </c>
      <c r="E21" s="27">
        <v>5610438.3400000017</v>
      </c>
      <c r="F21" s="27">
        <v>5405693.5700000012</v>
      </c>
      <c r="G21" s="27">
        <v>5142389.6799999978</v>
      </c>
      <c r="H21" s="27">
        <v>5904289.2500000028</v>
      </c>
      <c r="I21" s="27">
        <v>5573865.1500000078</v>
      </c>
      <c r="J21" s="27">
        <v>6341808.8800000008</v>
      </c>
      <c r="K21" s="27">
        <v>4054426.5800000061</v>
      </c>
      <c r="L21" s="27">
        <v>5002675.4500000076</v>
      </c>
      <c r="M21" s="27">
        <v>5180284.1599999964</v>
      </c>
      <c r="N21" s="27">
        <v>4604934.620000001</v>
      </c>
      <c r="O21" s="27">
        <v>4555846.79</v>
      </c>
      <c r="P21" s="27">
        <v>4689708.28</v>
      </c>
      <c r="Q21" s="27">
        <v>4325098.6999999993</v>
      </c>
      <c r="R21" s="27">
        <v>4693738.6500000004</v>
      </c>
      <c r="S21" s="27">
        <v>4596560.5</v>
      </c>
    </row>
    <row r="22" spans="1:20" ht="18.75" customHeight="1">
      <c r="A22" s="96" t="s">
        <v>99</v>
      </c>
      <c r="B22" s="97" t="s">
        <v>57</v>
      </c>
      <c r="C22" s="27">
        <v>1931026.4</v>
      </c>
      <c r="D22" s="27">
        <v>1918884.24</v>
      </c>
      <c r="E22" s="27">
        <v>1989000</v>
      </c>
      <c r="F22" s="27">
        <v>1800000</v>
      </c>
      <c r="G22" s="27">
        <v>1930000</v>
      </c>
      <c r="H22" s="27">
        <v>2006200</v>
      </c>
      <c r="I22" s="27">
        <v>1979910</v>
      </c>
      <c r="J22" s="27">
        <v>1950400</v>
      </c>
      <c r="K22" s="27">
        <v>1912400</v>
      </c>
      <c r="L22" s="27">
        <v>1941920</v>
      </c>
      <c r="M22" s="27">
        <v>1921140</v>
      </c>
      <c r="N22" s="27">
        <v>1843920</v>
      </c>
      <c r="O22" s="27">
        <f t="shared" ref="O22:Q22" si="1">O8</f>
        <v>1892100</v>
      </c>
      <c r="P22" s="27">
        <f t="shared" si="1"/>
        <v>1811420</v>
      </c>
      <c r="Q22" s="27">
        <f t="shared" si="1"/>
        <v>1805180</v>
      </c>
      <c r="R22" s="27">
        <f>R8</f>
        <v>1853321</v>
      </c>
      <c r="S22" s="27">
        <v>1847310</v>
      </c>
    </row>
    <row r="23" spans="1:20"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0" ht="30">
      <c r="A24" s="93">
        <v>4</v>
      </c>
      <c r="B24" s="97" t="s">
        <v>41</v>
      </c>
      <c r="C24" s="27">
        <v>1945221.39</v>
      </c>
      <c r="D24" s="27">
        <v>1947843.7999999998</v>
      </c>
      <c r="E24" s="27">
        <v>2020929.7499999998</v>
      </c>
      <c r="F24" s="27">
        <v>2054569.7500000007</v>
      </c>
      <c r="G24" s="27">
        <v>2104497.6199999996</v>
      </c>
      <c r="H24" s="27">
        <v>2114505.66</v>
      </c>
      <c r="I24" s="27">
        <v>2006584.2499999998</v>
      </c>
      <c r="J24" s="27">
        <v>1849378.4699999995</v>
      </c>
      <c r="K24" s="27">
        <v>1899262.96</v>
      </c>
      <c r="L24" s="27">
        <v>1966573.8300000005</v>
      </c>
      <c r="M24" s="27">
        <v>2074212.7799999998</v>
      </c>
      <c r="N24" s="27">
        <v>2085136.95</v>
      </c>
      <c r="O24" s="27">
        <v>2007874.69</v>
      </c>
      <c r="P24" s="27">
        <v>1954050.97</v>
      </c>
      <c r="Q24" s="27">
        <v>1938245.5499999998</v>
      </c>
      <c r="R24" s="27">
        <v>1863020.54</v>
      </c>
      <c r="S24" s="27">
        <v>1707590.11</v>
      </c>
    </row>
    <row r="25" spans="1:20" ht="18.75" customHeight="1">
      <c r="A25" s="93">
        <v>5</v>
      </c>
      <c r="B25" s="97" t="s">
        <v>42</v>
      </c>
      <c r="C25" s="27">
        <v>42093.22</v>
      </c>
      <c r="D25" s="27">
        <v>24072.880000000001</v>
      </c>
      <c r="E25" s="27">
        <v>1132.5899999999999</v>
      </c>
      <c r="F25" s="27">
        <v>128.13999999999999</v>
      </c>
      <c r="G25" s="27">
        <v>692.4899999999999</v>
      </c>
      <c r="H25" s="27">
        <v>310.91000000000003</v>
      </c>
      <c r="I25" s="27">
        <v>40.430000000000007</v>
      </c>
      <c r="J25" s="27">
        <v>34.090000000000003</v>
      </c>
      <c r="K25" s="27">
        <v>95.66</v>
      </c>
      <c r="L25" s="27">
        <v>49.62</v>
      </c>
      <c r="M25" s="27">
        <v>79800</v>
      </c>
      <c r="N25" s="27">
        <v>82283.929999999993</v>
      </c>
      <c r="O25" s="27">
        <v>161761.22</v>
      </c>
      <c r="P25" s="27">
        <v>203820</v>
      </c>
      <c r="Q25" s="27">
        <v>188315.86</v>
      </c>
      <c r="R25" s="27">
        <v>145048.79</v>
      </c>
      <c r="S25" s="27">
        <v>126770</v>
      </c>
    </row>
    <row r="26" spans="1:20" ht="18.75" customHeight="1">
      <c r="A26" s="93">
        <v>6</v>
      </c>
      <c r="B26" s="97" t="s">
        <v>43</v>
      </c>
      <c r="C26" s="27">
        <v>191521.6</v>
      </c>
      <c r="D26" s="27">
        <v>185316.24</v>
      </c>
      <c r="E26" s="27">
        <v>207082.73</v>
      </c>
      <c r="F26" s="27">
        <v>203262.15000000002</v>
      </c>
      <c r="G26" s="27">
        <v>346797.88</v>
      </c>
      <c r="H26" s="27">
        <v>250262.26</v>
      </c>
      <c r="I26" s="27">
        <v>360376.06</v>
      </c>
      <c r="J26" s="27">
        <v>313425.08999999997</v>
      </c>
      <c r="K26" s="27">
        <v>283192.94</v>
      </c>
      <c r="L26" s="27">
        <v>325275.20999999996</v>
      </c>
      <c r="M26" s="27">
        <v>219230.18000000002</v>
      </c>
      <c r="N26" s="27">
        <v>197693.00999999998</v>
      </c>
      <c r="O26" s="27">
        <v>197133.48</v>
      </c>
      <c r="P26" s="27">
        <v>177214.69</v>
      </c>
      <c r="Q26" s="27">
        <v>136908.61000000002</v>
      </c>
      <c r="R26" s="27">
        <v>102388.39</v>
      </c>
      <c r="S26" s="27">
        <v>88097.23</v>
      </c>
    </row>
    <row r="27" spans="1:20" ht="18.75" customHeight="1">
      <c r="A27" s="93">
        <v>7</v>
      </c>
      <c r="B27" s="97" t="s">
        <v>60</v>
      </c>
      <c r="C27" s="27">
        <v>1075776.08</v>
      </c>
      <c r="D27" s="27">
        <v>564655.41</v>
      </c>
      <c r="E27" s="27">
        <v>997510.4600000002</v>
      </c>
      <c r="F27" s="27">
        <v>1578319.6</v>
      </c>
      <c r="G27" s="27">
        <v>489009.58999999997</v>
      </c>
      <c r="H27" s="27">
        <v>596840.18999999983</v>
      </c>
      <c r="I27" s="27">
        <v>794911.09000000008</v>
      </c>
      <c r="J27" s="27">
        <v>568579.07000000007</v>
      </c>
      <c r="K27" s="27">
        <v>826376.39999999967</v>
      </c>
      <c r="L27" s="27">
        <v>516206.49999999988</v>
      </c>
      <c r="M27" s="27">
        <v>378727.88999999984</v>
      </c>
      <c r="N27" s="27">
        <v>269506.79000000004</v>
      </c>
      <c r="O27" s="27">
        <v>225484.33</v>
      </c>
      <c r="P27" s="27">
        <v>268944.90000000002</v>
      </c>
      <c r="Q27" s="27">
        <v>227152.8</v>
      </c>
      <c r="R27" s="27">
        <v>122048.73999999999</v>
      </c>
      <c r="S27" s="27">
        <v>222674.79</v>
      </c>
    </row>
    <row r="28" spans="1:20"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0"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0" ht="18.75" customHeight="1">
      <c r="A30" s="85" t="s">
        <v>21</v>
      </c>
      <c r="B30" s="101" t="s">
        <v>73</v>
      </c>
      <c r="C30" s="48"/>
      <c r="D30" s="48"/>
      <c r="E30" s="48"/>
      <c r="F30" s="48"/>
      <c r="G30" s="48"/>
      <c r="H30" s="48"/>
      <c r="I30" s="48"/>
      <c r="J30" s="48"/>
      <c r="K30" s="48"/>
      <c r="L30" s="48"/>
      <c r="M30" s="48"/>
      <c r="N30" s="48"/>
      <c r="O30" s="48"/>
      <c r="P30" s="48"/>
      <c r="Q30" s="48"/>
      <c r="R30" s="48"/>
      <c r="S30" s="48"/>
    </row>
    <row r="31" spans="1:20" s="50" customFormat="1" ht="18.75" customHeight="1">
      <c r="A31" s="49">
        <v>1</v>
      </c>
      <c r="B31" s="106" t="s">
        <v>167</v>
      </c>
      <c r="C31" s="27">
        <v>4643827.46</v>
      </c>
      <c r="D31" s="27">
        <v>4555140.7300000004</v>
      </c>
      <c r="E31" s="27">
        <v>4166608.51</v>
      </c>
      <c r="F31" s="27">
        <v>2928662.01</v>
      </c>
      <c r="G31" s="27">
        <v>6088907.4100000001</v>
      </c>
      <c r="H31" s="27">
        <v>3788662.7</v>
      </c>
      <c r="I31" s="27">
        <v>3331086.87</v>
      </c>
      <c r="J31" s="27">
        <v>3774199.2</v>
      </c>
      <c r="K31" s="27">
        <v>6778421.04</v>
      </c>
      <c r="L31" s="27">
        <v>9060057.7899999991</v>
      </c>
      <c r="M31" s="27">
        <v>7890352.8600000003</v>
      </c>
      <c r="N31" s="27">
        <v>6551515.6200000001</v>
      </c>
      <c r="O31" s="27">
        <v>6125295.54</v>
      </c>
      <c r="P31" s="27">
        <v>5369167.0300000003</v>
      </c>
      <c r="Q31" s="27">
        <v>8560379.7799999993</v>
      </c>
      <c r="R31" s="27">
        <v>10164177.609999999</v>
      </c>
      <c r="S31" s="27">
        <v>10583802.880000001</v>
      </c>
      <c r="T31" s="119"/>
    </row>
    <row r="32" spans="1:20" s="50" customFormat="1" ht="18.75" customHeight="1">
      <c r="A32" s="66" t="s">
        <v>75</v>
      </c>
      <c r="B32" s="106" t="s">
        <v>168</v>
      </c>
      <c r="C32" s="27">
        <v>2209251.84</v>
      </c>
      <c r="D32" s="27">
        <v>2209251.84</v>
      </c>
      <c r="E32" s="27">
        <v>2209251.84</v>
      </c>
      <c r="F32" s="27">
        <v>2209251.84</v>
      </c>
      <c r="G32" s="27">
        <v>2209251.84</v>
      </c>
      <c r="H32" s="27">
        <v>2209251.84</v>
      </c>
      <c r="I32" s="27">
        <v>2209251.84</v>
      </c>
      <c r="J32" s="27">
        <v>2209251.84</v>
      </c>
      <c r="K32" s="118">
        <v>2209251.84</v>
      </c>
      <c r="L32" s="118">
        <v>0</v>
      </c>
      <c r="M32" s="118">
        <v>0</v>
      </c>
      <c r="N32" s="118">
        <v>0</v>
      </c>
      <c r="O32" s="118">
        <v>0</v>
      </c>
      <c r="P32" s="118">
        <v>0</v>
      </c>
      <c r="Q32" s="118">
        <v>0</v>
      </c>
      <c r="R32" s="118">
        <v>0</v>
      </c>
      <c r="S32" s="27">
        <v>0</v>
      </c>
    </row>
    <row r="33" spans="1:19" s="50" customFormat="1" ht="18.75" customHeight="1">
      <c r="A33" s="66" t="s">
        <v>89</v>
      </c>
      <c r="B33" s="106" t="s">
        <v>169</v>
      </c>
      <c r="C33" s="27">
        <v>988941.78</v>
      </c>
      <c r="D33" s="27">
        <v>988941.78</v>
      </c>
      <c r="E33" s="27">
        <v>988941.78</v>
      </c>
      <c r="F33" s="27">
        <v>988941.78</v>
      </c>
      <c r="G33" s="27">
        <v>988941.78</v>
      </c>
      <c r="H33" s="27">
        <v>988941.78</v>
      </c>
      <c r="I33" s="27">
        <v>988941.78</v>
      </c>
      <c r="J33" s="27">
        <v>988941.78</v>
      </c>
      <c r="K33" s="118">
        <v>988941.78</v>
      </c>
      <c r="L33" s="118">
        <v>0</v>
      </c>
      <c r="M33" s="118">
        <v>0</v>
      </c>
      <c r="N33" s="118">
        <v>0</v>
      </c>
      <c r="O33" s="118">
        <v>0</v>
      </c>
      <c r="P33" s="118">
        <v>0</v>
      </c>
      <c r="Q33" s="118">
        <v>0</v>
      </c>
      <c r="R33" s="118">
        <v>0</v>
      </c>
      <c r="S33" s="27">
        <v>0</v>
      </c>
    </row>
    <row r="34" spans="1:19" s="50" customFormat="1" ht="18.75" customHeight="1">
      <c r="A34" s="66" t="s">
        <v>100</v>
      </c>
      <c r="B34" s="106" t="s">
        <v>170</v>
      </c>
      <c r="C34" s="27">
        <f t="shared" ref="C34:P34" si="2">C31-C32-C33-C36-C35</f>
        <v>72451.530000000072</v>
      </c>
      <c r="D34" s="27">
        <f t="shared" si="2"/>
        <v>72451.530000000464</v>
      </c>
      <c r="E34" s="27">
        <f t="shared" si="2"/>
        <v>72451.529999999941</v>
      </c>
      <c r="F34" s="27">
        <f t="shared" si="2"/>
        <v>72451.52999999997</v>
      </c>
      <c r="G34" s="27">
        <f t="shared" si="2"/>
        <v>72451.530000000144</v>
      </c>
      <c r="H34" s="27">
        <f>H31-H32-H33-H36-H35</f>
        <v>72451.530000000261</v>
      </c>
      <c r="I34" s="27">
        <f t="shared" si="2"/>
        <v>72451.530000000261</v>
      </c>
      <c r="J34" s="27">
        <f t="shared" si="2"/>
        <v>55250.100000000326</v>
      </c>
      <c r="K34" s="27">
        <f>K31-K32-K33-K36-K35</f>
        <v>55250.099999999977</v>
      </c>
      <c r="L34" s="27">
        <f t="shared" si="2"/>
        <v>8155326.7499999991</v>
      </c>
      <c r="M34" s="27">
        <f t="shared" si="2"/>
        <v>7816495.4500000002</v>
      </c>
      <c r="N34" s="27">
        <f t="shared" si="2"/>
        <v>6420284.3300000001</v>
      </c>
      <c r="O34" s="27">
        <f t="shared" si="2"/>
        <v>5184971.2300000004</v>
      </c>
      <c r="P34" s="27">
        <f t="shared" si="2"/>
        <v>4213576</v>
      </c>
      <c r="Q34" s="27">
        <f>Q31-Q32-Q33-Q36-Q35</f>
        <v>7386272.879999999</v>
      </c>
      <c r="R34" s="27">
        <v>9195618.9900000002</v>
      </c>
      <c r="S34" s="27">
        <f>S31-S32-S33-S36-S35</f>
        <v>9924436.679999996</v>
      </c>
    </row>
    <row r="35" spans="1:19" s="50" customFormat="1" ht="18.75" customHeight="1">
      <c r="A35" s="66" t="s">
        <v>101</v>
      </c>
      <c r="B35" s="106" t="s">
        <v>171</v>
      </c>
      <c r="C35" s="27">
        <v>9733.5499999999993</v>
      </c>
      <c r="D35" s="27">
        <v>130403.72</v>
      </c>
      <c r="E35" s="27">
        <v>245166.52</v>
      </c>
      <c r="F35" s="27">
        <v>358319.16</v>
      </c>
      <c r="G35" s="27">
        <v>357308.86</v>
      </c>
      <c r="H35" s="27">
        <v>581936.92000000004</v>
      </c>
      <c r="I35" s="27">
        <v>573843.11</v>
      </c>
      <c r="J35" s="27">
        <v>573843.11</v>
      </c>
      <c r="K35" s="118">
        <v>563372.9</v>
      </c>
      <c r="L35" s="118">
        <v>0</v>
      </c>
      <c r="M35" s="118">
        <v>0</v>
      </c>
      <c r="N35" s="118">
        <v>0</v>
      </c>
      <c r="O35" s="118">
        <v>0</v>
      </c>
      <c r="P35" s="118">
        <v>0</v>
      </c>
      <c r="Q35" s="118">
        <v>0</v>
      </c>
      <c r="R35" s="118">
        <v>0</v>
      </c>
      <c r="S35" s="27">
        <v>0</v>
      </c>
    </row>
    <row r="36" spans="1:19" s="50" customFormat="1" ht="18.75" customHeight="1">
      <c r="A36" s="66" t="s">
        <v>102</v>
      </c>
      <c r="B36" s="106" t="s">
        <v>172</v>
      </c>
      <c r="C36" s="27">
        <v>1363448.76</v>
      </c>
      <c r="D36" s="27">
        <v>1154091.8600000001</v>
      </c>
      <c r="E36" s="27">
        <v>650796.84</v>
      </c>
      <c r="F36" s="27">
        <v>-700302.3</v>
      </c>
      <c r="G36" s="27">
        <v>2460953.4</v>
      </c>
      <c r="H36" s="27">
        <v>-63919.37</v>
      </c>
      <c r="I36" s="118">
        <v>-513401.39</v>
      </c>
      <c r="J36" s="118">
        <v>-53087.63</v>
      </c>
      <c r="K36" s="27">
        <v>2961604.42</v>
      </c>
      <c r="L36" s="27">
        <v>904731.04</v>
      </c>
      <c r="M36" s="27">
        <v>73857.41</v>
      </c>
      <c r="N36" s="27">
        <v>131231.29</v>
      </c>
      <c r="O36" s="27">
        <v>940324.31</v>
      </c>
      <c r="P36" s="27">
        <v>1155591.03</v>
      </c>
      <c r="Q36" s="27">
        <v>1174106.8999999999</v>
      </c>
      <c r="R36" s="27">
        <v>968558.62</v>
      </c>
      <c r="S36" s="27">
        <v>659366.20000000414</v>
      </c>
    </row>
    <row r="37" spans="1:19" s="50" customFormat="1" ht="18.75" customHeight="1">
      <c r="A37" s="49">
        <v>2</v>
      </c>
      <c r="B37" s="106" t="s">
        <v>173</v>
      </c>
      <c r="C37" s="27">
        <v>2493999.16</v>
      </c>
      <c r="D37" s="27">
        <v>2408332.73</v>
      </c>
      <c r="E37" s="27">
        <v>2756026.66</v>
      </c>
      <c r="F37" s="27">
        <v>1854519.41</v>
      </c>
      <c r="G37" s="27">
        <v>1653964.61</v>
      </c>
      <c r="H37" s="27">
        <v>1759571.94</v>
      </c>
      <c r="I37" s="27">
        <v>1304583.73</v>
      </c>
      <c r="J37" s="27">
        <v>1469843.78</v>
      </c>
      <c r="K37" s="27">
        <v>353103.59</v>
      </c>
      <c r="L37" s="27">
        <v>265461.03999999998</v>
      </c>
      <c r="M37" s="27">
        <v>233583</v>
      </c>
      <c r="N37" s="27">
        <v>190385.6</v>
      </c>
      <c r="O37" s="27">
        <v>663878.03</v>
      </c>
      <c r="P37" s="27">
        <v>610534.93000000005</v>
      </c>
      <c r="Q37" s="27">
        <v>685652.81</v>
      </c>
      <c r="R37" s="27">
        <v>423887.07</v>
      </c>
      <c r="S37" s="27">
        <v>622993.44999999995</v>
      </c>
    </row>
    <row r="38" spans="1:19" s="50" customFormat="1" ht="18.75" customHeight="1">
      <c r="A38" s="49">
        <v>3</v>
      </c>
      <c r="B38" s="106" t="s">
        <v>174</v>
      </c>
      <c r="C38" s="27">
        <v>6081513.3300000001</v>
      </c>
      <c r="D38" s="27">
        <v>4569819.96</v>
      </c>
      <c r="E38" s="27">
        <v>5079924.0199999996</v>
      </c>
      <c r="F38" s="27">
        <v>7685209.4299999997</v>
      </c>
      <c r="G38" s="27">
        <v>5469784.1500000004</v>
      </c>
      <c r="H38" s="27">
        <v>9644700.0399999991</v>
      </c>
      <c r="I38" s="27">
        <v>10686177.52</v>
      </c>
      <c r="J38" s="27">
        <v>10610534.310000001</v>
      </c>
      <c r="K38" s="27">
        <v>9301177.5299999993</v>
      </c>
      <c r="L38" s="27">
        <v>6039749.25</v>
      </c>
      <c r="M38" s="27">
        <v>8092653.1799999997</v>
      </c>
      <c r="N38" s="27">
        <v>8693437.5600000005</v>
      </c>
      <c r="O38" s="27">
        <v>8451223.1300000008</v>
      </c>
      <c r="P38" s="27">
        <v>9661668.3399999999</v>
      </c>
      <c r="Q38" s="27">
        <v>6271811.1699999999</v>
      </c>
      <c r="R38" s="27">
        <v>5775258.6600000001</v>
      </c>
      <c r="S38" s="27">
        <v>6854761.3600000003</v>
      </c>
    </row>
    <row r="39" spans="1:19" s="50" customFormat="1" ht="18.75" customHeight="1">
      <c r="A39" s="49">
        <v>4</v>
      </c>
      <c r="B39" s="106" t="s">
        <v>175</v>
      </c>
      <c r="C39" s="27">
        <v>5355.01</v>
      </c>
      <c r="D39" s="27">
        <v>25901.11</v>
      </c>
      <c r="E39" s="27">
        <v>0</v>
      </c>
      <c r="F39" s="27">
        <v>22481.1</v>
      </c>
      <c r="G39" s="27">
        <v>0</v>
      </c>
      <c r="H39" s="118">
        <v>0</v>
      </c>
      <c r="I39" s="118">
        <v>0</v>
      </c>
      <c r="J39" s="118">
        <v>0</v>
      </c>
      <c r="K39" s="118">
        <v>0</v>
      </c>
      <c r="L39" s="118">
        <v>0</v>
      </c>
      <c r="M39" s="118">
        <v>0</v>
      </c>
      <c r="N39" s="27">
        <v>1000</v>
      </c>
      <c r="O39" s="27">
        <v>0</v>
      </c>
      <c r="P39" s="27">
        <v>1000</v>
      </c>
      <c r="Q39" s="27">
        <v>1000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4196886.82</v>
      </c>
      <c r="D42" s="51">
        <v>3722147.58</v>
      </c>
      <c r="E42" s="51">
        <v>2833657.6</v>
      </c>
      <c r="F42" s="51">
        <v>2426033.2999999998</v>
      </c>
      <c r="G42" s="51">
        <v>2413865.9500000002</v>
      </c>
      <c r="H42" s="51">
        <v>1871019.28</v>
      </c>
      <c r="I42" s="51">
        <v>1350517.18</v>
      </c>
      <c r="J42" s="51">
        <v>3691272.57</v>
      </c>
      <c r="K42" s="51">
        <v>2640362.61</v>
      </c>
      <c r="L42" s="51">
        <v>5481579.5199999996</v>
      </c>
      <c r="M42" s="51">
        <v>5684134.4900000002</v>
      </c>
      <c r="N42" s="51">
        <v>5388237.9400000004</v>
      </c>
      <c r="O42" s="51">
        <v>5065578.58</v>
      </c>
      <c r="P42" s="51">
        <v>4663759.33</v>
      </c>
      <c r="Q42" s="51">
        <v>4304165.28</v>
      </c>
      <c r="R42" s="51">
        <v>3281176.76</v>
      </c>
      <c r="S42" s="51">
        <v>2319119.5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22"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22" t="s">
        <v>204</v>
      </c>
      <c r="C45" s="51">
        <v>12604.188600000001</v>
      </c>
      <c r="D45" s="51">
        <v>526750.13340000005</v>
      </c>
      <c r="E45" s="51">
        <v>219146.86620000002</v>
      </c>
      <c r="F45" s="51">
        <v>653830.9497</v>
      </c>
      <c r="G45" s="51">
        <v>632443.69889999996</v>
      </c>
      <c r="H45" s="51">
        <v>1731374.2089000002</v>
      </c>
      <c r="I45" s="51">
        <v>1548213.7392000002</v>
      </c>
      <c r="J45" s="51">
        <v>1702641.5190000001</v>
      </c>
      <c r="K45" s="51">
        <v>1900858.8951000001</v>
      </c>
      <c r="L45" s="51">
        <v>2009297.0889000003</v>
      </c>
      <c r="M45" s="51">
        <v>1937870.7894000001</v>
      </c>
      <c r="N45" s="51">
        <v>1761126.5430000003</v>
      </c>
      <c r="O45" s="51">
        <v>1994247.4698000001</v>
      </c>
      <c r="P45" s="51">
        <v>1876569.03</v>
      </c>
      <c r="Q45" s="51">
        <v>1850972.59</v>
      </c>
      <c r="R45" s="51">
        <v>1731471.57</v>
      </c>
      <c r="S45" s="51">
        <v>1871811.66</v>
      </c>
    </row>
    <row r="46" spans="1:19" ht="39.950000000000003" customHeight="1">
      <c r="A46" s="111" t="s">
        <v>89</v>
      </c>
      <c r="B46" s="122" t="s">
        <v>188</v>
      </c>
      <c r="C46" s="51">
        <v>12604.188600000001</v>
      </c>
      <c r="D46" s="51">
        <v>526750.13340000005</v>
      </c>
      <c r="E46" s="51">
        <v>216183.08430000002</v>
      </c>
      <c r="F46" s="51">
        <v>634027.9887000001</v>
      </c>
      <c r="G46" s="51">
        <v>555146.15220000001</v>
      </c>
      <c r="H46" s="51">
        <v>1665863.7768000001</v>
      </c>
      <c r="I46" s="51">
        <v>1517753.3760000002</v>
      </c>
      <c r="J46" s="51">
        <v>1651447.8315000001</v>
      </c>
      <c r="K46" s="51">
        <v>1851852.8744999999</v>
      </c>
      <c r="L46" s="51">
        <v>1980120.0897000001</v>
      </c>
      <c r="M46" s="51">
        <v>1903599.4491000001</v>
      </c>
      <c r="N46" s="51">
        <v>1725088.5035999999</v>
      </c>
      <c r="O46" s="51">
        <v>1924472.3607000001</v>
      </c>
      <c r="P46" s="51">
        <v>1876569.03</v>
      </c>
      <c r="Q46" s="51">
        <v>1850972.59</v>
      </c>
      <c r="R46" s="51">
        <v>1731471.57</v>
      </c>
      <c r="S46" s="51">
        <v>1871811.66</v>
      </c>
    </row>
    <row r="47" spans="1:19" ht="45">
      <c r="A47" s="110" t="s">
        <v>202</v>
      </c>
      <c r="B47" s="122"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22" t="s">
        <v>215</v>
      </c>
      <c r="C48" s="51">
        <f>+C49</f>
        <v>34077.991399999999</v>
      </c>
      <c r="D48" s="51">
        <f>+D49</f>
        <v>1424176.2865999998</v>
      </c>
      <c r="E48" s="51">
        <v>584495.00569999998</v>
      </c>
      <c r="F48" s="51">
        <v>1714223.8213</v>
      </c>
      <c r="G48" s="51">
        <v>1500950.7078</v>
      </c>
      <c r="H48" s="51">
        <v>4504002.0631999997</v>
      </c>
      <c r="I48" s="51">
        <v>4103555.4239999996</v>
      </c>
      <c r="J48" s="51">
        <v>4465025.6184999999</v>
      </c>
      <c r="K48" s="51">
        <v>5006861.4754999997</v>
      </c>
      <c r="L48" s="51">
        <v>5353658.0203</v>
      </c>
      <c r="M48" s="51">
        <v>5146768.8809000002</v>
      </c>
      <c r="N48" s="51">
        <v>4664128.1764000002</v>
      </c>
      <c r="O48" s="51">
        <v>5203203.0493000001</v>
      </c>
      <c r="P48" s="51">
        <v>5157510.91</v>
      </c>
      <c r="Q48" s="51">
        <v>5752726.46</v>
      </c>
      <c r="R48" s="51">
        <v>3942255.4299999997</v>
      </c>
      <c r="S48" s="51">
        <v>1242524.4800000002</v>
      </c>
    </row>
    <row r="49" spans="1:19" ht="39.950000000000003" customHeight="1">
      <c r="A49" s="111" t="s">
        <v>101</v>
      </c>
      <c r="B49" s="122" t="s">
        <v>197</v>
      </c>
      <c r="C49" s="51">
        <v>34077.991399999999</v>
      </c>
      <c r="D49" s="51">
        <v>1424176.2865999998</v>
      </c>
      <c r="E49" s="51">
        <v>592508.19380000001</v>
      </c>
      <c r="F49" s="51">
        <v>1767765.1602999999</v>
      </c>
      <c r="G49" s="51">
        <v>1709940.3710999999</v>
      </c>
      <c r="H49" s="51">
        <v>4681122.8611000003</v>
      </c>
      <c r="I49" s="51">
        <v>4185911.2207999998</v>
      </c>
      <c r="J49" s="51">
        <v>4603438.1809999999</v>
      </c>
      <c r="K49" s="51">
        <v>5139359.2348999996</v>
      </c>
      <c r="L49" s="51">
        <v>5432543.9811000004</v>
      </c>
      <c r="M49" s="51">
        <v>5239428.4305999996</v>
      </c>
      <c r="N49" s="51">
        <v>4761564.3569999998</v>
      </c>
      <c r="O49" s="51">
        <v>5391854.2702000001</v>
      </c>
      <c r="P49" s="51">
        <v>5214144.2</v>
      </c>
      <c r="Q49" s="51">
        <v>5698705.3700000001</v>
      </c>
      <c r="R49" s="51">
        <v>3879789.4899999993</v>
      </c>
      <c r="S49" s="51">
        <v>1384154.51</v>
      </c>
    </row>
    <row r="50" spans="1:19" ht="39.950000000000003" customHeight="1">
      <c r="A50" s="113" t="s">
        <v>97</v>
      </c>
      <c r="B50" s="121" t="s">
        <v>179</v>
      </c>
      <c r="C50" s="51">
        <v>0</v>
      </c>
      <c r="D50" s="51">
        <v>0</v>
      </c>
      <c r="E50" s="51">
        <v>0</v>
      </c>
      <c r="F50" s="51">
        <v>0</v>
      </c>
      <c r="G50" s="51">
        <v>0</v>
      </c>
      <c r="H50" s="51">
        <v>0</v>
      </c>
      <c r="I50" s="51">
        <v>203068.77190000002</v>
      </c>
      <c r="J50" s="51">
        <v>430870.51858999999</v>
      </c>
      <c r="K50" s="51">
        <v>360263.69248999999</v>
      </c>
      <c r="L50" s="51">
        <v>409163.10064000002</v>
      </c>
      <c r="M50" s="51">
        <v>715422.85000000009</v>
      </c>
      <c r="N50" s="51">
        <v>727868.47</v>
      </c>
      <c r="O50" s="51">
        <v>694107.61</v>
      </c>
      <c r="P50" s="51">
        <v>552679.51999999851</v>
      </c>
      <c r="Q50" s="51">
        <v>628789.51</v>
      </c>
      <c r="R50" s="51">
        <v>773620.63</v>
      </c>
      <c r="S50" s="51">
        <v>756396.06</v>
      </c>
    </row>
    <row r="51" spans="1:19" ht="39.950000000000003" customHeight="1">
      <c r="A51" s="113" t="s">
        <v>98</v>
      </c>
      <c r="B51" s="121" t="s">
        <v>178</v>
      </c>
      <c r="C51" s="51">
        <v>0</v>
      </c>
      <c r="D51" s="51">
        <v>0</v>
      </c>
      <c r="E51" s="51">
        <v>0</v>
      </c>
      <c r="F51" s="51">
        <v>0</v>
      </c>
      <c r="G51" s="51">
        <v>0</v>
      </c>
      <c r="H51" s="51">
        <v>0</v>
      </c>
      <c r="I51" s="51">
        <v>284430</v>
      </c>
      <c r="J51" s="51">
        <v>526929.96000000008</v>
      </c>
      <c r="K51" s="51">
        <v>225969.24999999997</v>
      </c>
      <c r="L51" s="51">
        <v>404909.97000000003</v>
      </c>
      <c r="M51" s="51">
        <v>613919.84999999986</v>
      </c>
      <c r="N51" s="51">
        <v>656909.9</v>
      </c>
      <c r="O51" s="51">
        <v>538796.53</v>
      </c>
      <c r="P51" s="51">
        <v>374486.89999999991</v>
      </c>
      <c r="Q51" s="51">
        <v>613410.05000000005</v>
      </c>
      <c r="R51" s="51">
        <v>744641.96</v>
      </c>
      <c r="S51" s="51">
        <v>756396.08</v>
      </c>
    </row>
    <row r="52" spans="1:19" ht="60" customHeight="1">
      <c r="A52" s="113" t="s">
        <v>147</v>
      </c>
      <c r="B52" s="121" t="s">
        <v>216</v>
      </c>
      <c r="C52" s="51">
        <v>0</v>
      </c>
      <c r="D52" s="51">
        <v>0</v>
      </c>
      <c r="E52" s="51">
        <v>0</v>
      </c>
      <c r="F52" s="51">
        <v>0</v>
      </c>
      <c r="G52" s="51">
        <v>0</v>
      </c>
      <c r="H52" s="51">
        <v>0</v>
      </c>
      <c r="I52" s="51">
        <v>35551.1005</v>
      </c>
      <c r="J52" s="51">
        <v>62999.437250000003</v>
      </c>
      <c r="K52" s="51">
        <v>49097.792500000003</v>
      </c>
      <c r="L52" s="51">
        <v>48172.305500000009</v>
      </c>
      <c r="M52" s="51">
        <v>37016.789750000004</v>
      </c>
      <c r="N52" s="51">
        <v>37115.853750000002</v>
      </c>
      <c r="O52" s="51">
        <v>34991.917000000001</v>
      </c>
      <c r="P52" s="51">
        <v>35973.663</v>
      </c>
      <c r="Q52" s="51">
        <v>29189.427000000003</v>
      </c>
      <c r="R52" s="51">
        <v>34078.688500000004</v>
      </c>
      <c r="S52" s="51">
        <v>31762.149500000003</v>
      </c>
    </row>
    <row r="53" spans="1:19" ht="39.950000000000003" customHeight="1">
      <c r="A53" s="113" t="s">
        <v>148</v>
      </c>
      <c r="B53" s="121" t="s">
        <v>190</v>
      </c>
      <c r="C53" s="51">
        <v>0</v>
      </c>
      <c r="D53" s="51">
        <v>0</v>
      </c>
      <c r="E53" s="51">
        <v>0</v>
      </c>
      <c r="F53" s="51">
        <v>0</v>
      </c>
      <c r="G53" s="51">
        <v>0</v>
      </c>
      <c r="H53" s="51">
        <v>0</v>
      </c>
      <c r="I53" s="51">
        <v>35551.1005</v>
      </c>
      <c r="J53" s="51">
        <v>62999.437250000003</v>
      </c>
      <c r="K53" s="51">
        <v>49097.792500000003</v>
      </c>
      <c r="L53" s="51">
        <v>48172.305500000009</v>
      </c>
      <c r="M53" s="51">
        <v>37016.789750000004</v>
      </c>
      <c r="N53" s="51">
        <v>37115.853750000002</v>
      </c>
      <c r="O53" s="51">
        <v>34991.917000000001</v>
      </c>
      <c r="P53" s="51">
        <v>35973.663</v>
      </c>
      <c r="Q53" s="51">
        <v>29189.427000000003</v>
      </c>
      <c r="R53" s="51">
        <v>34078.688500000004</v>
      </c>
      <c r="S53" s="51">
        <v>31762.149500000003</v>
      </c>
    </row>
    <row r="54" spans="1:19" ht="39.950000000000003" customHeight="1">
      <c r="A54" s="112" t="s">
        <v>99</v>
      </c>
      <c r="B54" s="12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2" t="s">
        <v>103</v>
      </c>
      <c r="B55" s="12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12" t="s">
        <v>145</v>
      </c>
      <c r="B56" s="123" t="s">
        <v>180</v>
      </c>
      <c r="C56" s="51">
        <v>419309.72865</v>
      </c>
      <c r="D56" s="51">
        <v>386898.86546999996</v>
      </c>
      <c r="E56" s="51">
        <v>301325.57314000005</v>
      </c>
      <c r="F56" s="51">
        <v>343769.41319000005</v>
      </c>
      <c r="G56" s="51">
        <v>229667.60870999994</v>
      </c>
      <c r="H56" s="51">
        <v>78596.277159999998</v>
      </c>
      <c r="I56" s="51">
        <v>160020</v>
      </c>
      <c r="J56" s="51">
        <v>228399.96000000008</v>
      </c>
      <c r="K56" s="51">
        <v>224981.77</v>
      </c>
      <c r="L56" s="51">
        <v>382115.79999999993</v>
      </c>
      <c r="M56" s="51">
        <v>778140.02</v>
      </c>
      <c r="N56" s="51">
        <v>812695.72</v>
      </c>
      <c r="O56" s="51">
        <v>727000.83000000019</v>
      </c>
      <c r="P56" s="51">
        <v>704673.97</v>
      </c>
      <c r="Q56" s="51">
        <v>712640.65</v>
      </c>
      <c r="R56" s="51">
        <v>754814.33</v>
      </c>
      <c r="S56" s="51">
        <v>950851.91</v>
      </c>
    </row>
    <row r="57" spans="1:19" ht="39.950000000000003" customHeight="1">
      <c r="A57" s="112" t="s">
        <v>146</v>
      </c>
      <c r="B57" s="123" t="s">
        <v>181</v>
      </c>
      <c r="C57" s="51">
        <v>419309.72865</v>
      </c>
      <c r="D57" s="51">
        <v>386898.86546999996</v>
      </c>
      <c r="E57" s="51">
        <v>301325.57314000005</v>
      </c>
      <c r="F57" s="51">
        <v>343769.41319000005</v>
      </c>
      <c r="G57" s="51">
        <v>229667.60870999994</v>
      </c>
      <c r="H57" s="51">
        <v>78596.277159999998</v>
      </c>
      <c r="I57" s="51">
        <v>118660.64289999999</v>
      </c>
      <c r="J57" s="51">
        <v>222041.44610000003</v>
      </c>
      <c r="K57" s="51">
        <v>296412.72859999997</v>
      </c>
      <c r="L57" s="51">
        <v>358342.89143000008</v>
      </c>
      <c r="M57" s="51">
        <v>828985.7</v>
      </c>
      <c r="N57" s="51">
        <v>826382.77</v>
      </c>
      <c r="O57" s="51">
        <v>711025.56</v>
      </c>
      <c r="P57" s="51">
        <v>660653.23999999929</v>
      </c>
      <c r="Q57" s="51">
        <v>682201.2</v>
      </c>
      <c r="R57" s="51">
        <v>759531.32</v>
      </c>
      <c r="S57" s="51">
        <v>1150456.6000000001</v>
      </c>
    </row>
    <row r="58" spans="1:19" ht="39.950000000000003" customHeight="1">
      <c r="A58" s="114" t="s">
        <v>149</v>
      </c>
      <c r="B58" s="124"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4" t="s">
        <v>150</v>
      </c>
      <c r="B59" s="124"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4" t="s">
        <v>151</v>
      </c>
      <c r="B60" s="124" t="s">
        <v>182</v>
      </c>
      <c r="C60" s="51">
        <v>0</v>
      </c>
      <c r="D60" s="51">
        <v>0</v>
      </c>
      <c r="E60" s="51">
        <v>0</v>
      </c>
      <c r="F60" s="51">
        <v>0</v>
      </c>
      <c r="G60" s="51">
        <v>0</v>
      </c>
      <c r="H60" s="51">
        <v>0</v>
      </c>
      <c r="I60" s="51">
        <v>0</v>
      </c>
      <c r="J60" s="51">
        <v>526858.07999999984</v>
      </c>
      <c r="K60" s="51">
        <v>279519.24999999994</v>
      </c>
      <c r="L60" s="51">
        <v>-52213.55999999999</v>
      </c>
      <c r="M60" s="51">
        <v>93021.96</v>
      </c>
      <c r="N60" s="51">
        <v>-7250.04</v>
      </c>
      <c r="O60" s="51">
        <v>102570</v>
      </c>
      <c r="P60" s="51">
        <v>1046944.2099999998</v>
      </c>
      <c r="Q60" s="51">
        <v>940852.97</v>
      </c>
      <c r="R60" s="51">
        <v>932096.67</v>
      </c>
      <c r="S60" s="51">
        <v>940014.56</v>
      </c>
    </row>
    <row r="61" spans="1:19" ht="39.950000000000003" customHeight="1">
      <c r="A61" s="114" t="s">
        <v>152</v>
      </c>
      <c r="B61" s="124" t="s">
        <v>185</v>
      </c>
      <c r="C61" s="51">
        <v>0</v>
      </c>
      <c r="D61" s="51">
        <v>0</v>
      </c>
      <c r="E61" s="51">
        <v>0</v>
      </c>
      <c r="F61" s="51">
        <v>0</v>
      </c>
      <c r="G61" s="51">
        <v>0</v>
      </c>
      <c r="H61" s="51">
        <v>0</v>
      </c>
      <c r="I61" s="51">
        <v>0</v>
      </c>
      <c r="J61" s="51">
        <v>408742.93474999996</v>
      </c>
      <c r="K61" s="51">
        <v>465094.98499999999</v>
      </c>
      <c r="L61" s="51">
        <v>-32931.353319999987</v>
      </c>
      <c r="M61" s="51">
        <v>92776.47</v>
      </c>
      <c r="N61" s="51">
        <v>-20668.419999999998</v>
      </c>
      <c r="O61" s="51">
        <v>100542.26000000001</v>
      </c>
      <c r="P61" s="51">
        <v>981580.81999999913</v>
      </c>
      <c r="Q61" s="51">
        <v>942312.71</v>
      </c>
      <c r="R61" s="51">
        <v>932096.85</v>
      </c>
      <c r="S61" s="51">
        <v>940014.23</v>
      </c>
    </row>
    <row r="62" spans="1:19" ht="39.950000000000003" customHeight="1">
      <c r="A62" s="115" t="s">
        <v>153</v>
      </c>
      <c r="B62" s="125"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5" t="s">
        <v>154</v>
      </c>
      <c r="B63" s="125"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5" t="s">
        <v>155</v>
      </c>
      <c r="B64" s="116" t="s">
        <v>183</v>
      </c>
      <c r="C64" s="51">
        <v>0</v>
      </c>
      <c r="D64" s="51">
        <v>0</v>
      </c>
      <c r="E64" s="51">
        <v>0</v>
      </c>
      <c r="F64" s="51">
        <v>0</v>
      </c>
      <c r="G64" s="51">
        <v>0</v>
      </c>
      <c r="H64" s="51">
        <v>0</v>
      </c>
      <c r="I64" s="51">
        <v>0</v>
      </c>
      <c r="J64" s="51">
        <v>0</v>
      </c>
      <c r="K64" s="51">
        <v>19784.519999999993</v>
      </c>
      <c r="L64" s="51">
        <v>16051.200000000003</v>
      </c>
      <c r="M64" s="51">
        <v>0</v>
      </c>
      <c r="N64" s="51">
        <v>15360</v>
      </c>
      <c r="O64" s="51">
        <v>28380</v>
      </c>
      <c r="P64" s="51">
        <v>12849.96</v>
      </c>
      <c r="Q64" s="51">
        <v>16126.88</v>
      </c>
      <c r="R64" s="51">
        <v>21591</v>
      </c>
      <c r="S64" s="51">
        <v>6922</v>
      </c>
    </row>
    <row r="65" spans="1:19" ht="39.950000000000003" customHeight="1">
      <c r="A65" s="115" t="s">
        <v>156</v>
      </c>
      <c r="B65" s="116" t="s">
        <v>184</v>
      </c>
      <c r="C65" s="51">
        <v>0</v>
      </c>
      <c r="D65" s="51">
        <v>0</v>
      </c>
      <c r="E65" s="51">
        <v>0</v>
      </c>
      <c r="F65" s="51">
        <v>0</v>
      </c>
      <c r="G65" s="51">
        <v>0</v>
      </c>
      <c r="H65" s="51">
        <v>0</v>
      </c>
      <c r="I65" s="51">
        <v>0</v>
      </c>
      <c r="J65" s="51">
        <v>0</v>
      </c>
      <c r="K65" s="51">
        <v>23813.501579999996</v>
      </c>
      <c r="L65" s="51">
        <v>15530.16102</v>
      </c>
      <c r="M65" s="51">
        <v>0</v>
      </c>
      <c r="N65" s="51">
        <v>15415.73</v>
      </c>
      <c r="O65" s="51">
        <v>27809.83</v>
      </c>
      <c r="P65" s="51">
        <v>12344.890000001418</v>
      </c>
      <c r="Q65" s="51">
        <v>16115.86</v>
      </c>
      <c r="R65" s="51">
        <v>21590.560000000001</v>
      </c>
      <c r="S65" s="51">
        <v>6922.57</v>
      </c>
    </row>
  </sheetData>
  <pageMargins left="0.7" right="0.7" top="0.78740157499999996" bottom="0.78740157499999996" header="0.3" footer="0.3"/>
  <pageSetup paperSize="9" scale="2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696" activePane="bottomLeft" state="frozen"/>
      <selection activeCell="A3293" sqref="A3293"/>
      <selection pane="bottomLeft" activeCell="S495" sqref="S49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1243210.0499999998</v>
      </c>
      <c r="D215" s="37">
        <v>1243210.0499999998</v>
      </c>
      <c r="E215" s="37">
        <v>1157351.23</v>
      </c>
      <c r="F215" s="37">
        <v>1157351.23</v>
      </c>
      <c r="G215" s="37">
        <v>1157351.23</v>
      </c>
      <c r="H215" s="37">
        <v>1157351.23</v>
      </c>
      <c r="I215" s="37">
        <v>1157351.23</v>
      </c>
      <c r="J215" s="37">
        <v>1157351.23</v>
      </c>
      <c r="K215" s="37">
        <v>1157351.23</v>
      </c>
      <c r="L215" s="37">
        <v>1157351.23</v>
      </c>
      <c r="M215" s="37">
        <v>1157351.23</v>
      </c>
      <c r="N215" s="37">
        <v>1157351.23</v>
      </c>
      <c r="O215" s="37">
        <v>1157351.23</v>
      </c>
      <c r="P215" s="37">
        <v>1157351.23</v>
      </c>
      <c r="Q215" s="37">
        <v>992108.85000000009</v>
      </c>
      <c r="R215" s="37">
        <v>992108.85000000009</v>
      </c>
      <c r="S215" s="37">
        <v>992108.85000000009</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6105.34</v>
      </c>
      <c r="D219" s="37">
        <v>6105.34</v>
      </c>
      <c r="E219" s="37">
        <v>6105.34</v>
      </c>
      <c r="F219" s="37">
        <v>6105.34</v>
      </c>
      <c r="G219" s="37">
        <v>6105.34</v>
      </c>
      <c r="H219" s="37">
        <v>6105.34</v>
      </c>
      <c r="I219" s="37">
        <v>6105.34</v>
      </c>
      <c r="J219" s="37">
        <v>6105.34</v>
      </c>
      <c r="K219" s="37">
        <v>6105.34</v>
      </c>
      <c r="L219" s="37">
        <v>6105.34</v>
      </c>
      <c r="M219" s="37">
        <v>6105.34</v>
      </c>
      <c r="N219" s="37">
        <v>6105.34</v>
      </c>
      <c r="O219" s="37">
        <v>6105.34</v>
      </c>
      <c r="P219" s="37">
        <v>6105.34</v>
      </c>
      <c r="Q219" s="37">
        <v>2943.51</v>
      </c>
      <c r="R219" s="37">
        <v>2943.51</v>
      </c>
      <c r="S219" s="37">
        <v>2943.51</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44754.9</v>
      </c>
      <c r="D225" s="37">
        <v>44754.9</v>
      </c>
      <c r="E225" s="37">
        <v>44754.9</v>
      </c>
      <c r="F225" s="37">
        <v>44754.9</v>
      </c>
      <c r="G225" s="37">
        <v>44754.9</v>
      </c>
      <c r="H225" s="37">
        <v>44754.9</v>
      </c>
      <c r="I225" s="37">
        <v>44754.9</v>
      </c>
      <c r="J225" s="37">
        <v>44754.9</v>
      </c>
      <c r="K225" s="37">
        <v>44754.9</v>
      </c>
      <c r="L225" s="37">
        <v>44754.9</v>
      </c>
      <c r="M225" s="37">
        <v>44754.9</v>
      </c>
      <c r="N225" s="37">
        <v>44754.9</v>
      </c>
      <c r="O225" s="37">
        <v>44754.9</v>
      </c>
      <c r="P225" s="37">
        <v>44754.9</v>
      </c>
      <c r="Q225" s="37">
        <v>44754.9</v>
      </c>
      <c r="R225" s="37">
        <v>44754.9</v>
      </c>
      <c r="S225" s="37">
        <v>44754.9</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1294070.2899999998</v>
      </c>
      <c r="D286" s="8">
        <f>SUM(D208:D285)</f>
        <v>1294070.2899999998</v>
      </c>
      <c r="E286" s="8">
        <f>SUM(E207:E285)</f>
        <v>1208211.47</v>
      </c>
      <c r="F286" s="8">
        <f>SUM(F206:F285)</f>
        <v>1208211.47</v>
      </c>
      <c r="G286" s="8">
        <f>SUM(G205:G285)</f>
        <v>1208211.47</v>
      </c>
      <c r="H286" s="8">
        <f>SUM(H199:H285)</f>
        <v>1208211.47</v>
      </c>
      <c r="I286" s="8">
        <f>SUM(I199:I285)</f>
        <v>1208211.47</v>
      </c>
      <c r="J286" s="8">
        <f t="shared" ref="J286:L286" si="2">SUM(J199:J285)</f>
        <v>1208211.47</v>
      </c>
      <c r="K286" s="8">
        <f>SUM(K199:K285)</f>
        <v>1208211.47</v>
      </c>
      <c r="L286" s="8">
        <f t="shared" si="2"/>
        <v>1208211.47</v>
      </c>
      <c r="M286" s="8">
        <f>SUM(M199:M285)</f>
        <v>1208211.47</v>
      </c>
      <c r="N286" s="11">
        <f>SUM(N194:N285)</f>
        <v>1208211.47</v>
      </c>
      <c r="O286" s="11">
        <f>SUM(O194:O285)</f>
        <v>1208211.47</v>
      </c>
      <c r="P286" s="11">
        <f>SUM(P194:P285)</f>
        <v>1208211.47</v>
      </c>
      <c r="Q286" s="11">
        <f>SUM(Q194:Q285)</f>
        <v>1039807.2600000001</v>
      </c>
      <c r="R286" s="11">
        <f>SUM(R193:R285)</f>
        <v>1039807.2600000001</v>
      </c>
      <c r="S286" s="11">
        <f>SUM(S193:S285)</f>
        <v>1039807.2600000001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1006</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3234.6099999999997</v>
      </c>
      <c r="P482" s="37">
        <v>3234.6099999999997</v>
      </c>
      <c r="Q482" s="37">
        <v>3234.6099999999997</v>
      </c>
      <c r="R482" s="37">
        <v>0</v>
      </c>
      <c r="S482" s="37">
        <v>0</v>
      </c>
    </row>
    <row r="483" spans="1:19">
      <c r="A483" s="40"/>
      <c r="B483" s="6">
        <v>2017</v>
      </c>
      <c r="C483" s="36"/>
      <c r="D483" s="36"/>
      <c r="E483" s="36"/>
      <c r="F483" s="36"/>
      <c r="G483" s="36"/>
      <c r="H483" s="36"/>
      <c r="I483" s="36"/>
      <c r="J483" s="36"/>
      <c r="K483" s="36"/>
      <c r="L483" s="36"/>
      <c r="M483" s="36"/>
      <c r="N483" s="37">
        <v>28753.449999999997</v>
      </c>
      <c r="O483" s="37">
        <v>28753.449999999997</v>
      </c>
      <c r="P483" s="37">
        <v>28753.449999999997</v>
      </c>
      <c r="Q483" s="37">
        <v>28753.449999999997</v>
      </c>
      <c r="R483" s="37">
        <v>12634.54</v>
      </c>
      <c r="S483" s="37">
        <v>12634.54</v>
      </c>
    </row>
    <row r="484" spans="1:19">
      <c r="B484" s="6">
        <v>2016</v>
      </c>
      <c r="C484" s="36"/>
      <c r="D484" s="36"/>
      <c r="E484" s="36"/>
      <c r="F484" s="36"/>
      <c r="G484" s="36"/>
      <c r="H484" s="36"/>
      <c r="I484" s="36"/>
      <c r="J484" s="36"/>
      <c r="K484" s="36"/>
      <c r="L484" s="36"/>
      <c r="M484" s="37">
        <v>225670.06</v>
      </c>
      <c r="N484" s="37">
        <v>225670.06</v>
      </c>
      <c r="O484" s="37">
        <v>225670.06</v>
      </c>
      <c r="P484" s="37">
        <v>225670.06</v>
      </c>
      <c r="Q484" s="37">
        <v>225670.06</v>
      </c>
      <c r="R484" s="37">
        <v>225670.06</v>
      </c>
      <c r="S484" s="37">
        <v>225670.06</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617.31999999999994</v>
      </c>
      <c r="D494" s="37">
        <v>617.31999999999994</v>
      </c>
      <c r="E494" s="37">
        <v>617.31999999999994</v>
      </c>
      <c r="F494" s="37">
        <v>617.31999999999994</v>
      </c>
      <c r="G494" s="37">
        <v>617.31999999999994</v>
      </c>
      <c r="H494" s="37">
        <v>617.31999999999994</v>
      </c>
      <c r="I494" s="37">
        <v>617.31999999999994</v>
      </c>
      <c r="J494" s="37">
        <v>617.31999999999994</v>
      </c>
      <c r="K494" s="37">
        <v>617.31999999999994</v>
      </c>
      <c r="L494" s="37">
        <v>617.31999999999994</v>
      </c>
      <c r="M494" s="37">
        <v>617.31999999999994</v>
      </c>
      <c r="N494" s="37">
        <v>617.31999999999994</v>
      </c>
      <c r="O494" s="37">
        <v>617.31999999999994</v>
      </c>
      <c r="P494" s="37">
        <v>617.31999999999994</v>
      </c>
      <c r="Q494" s="37">
        <v>617.31999999999994</v>
      </c>
      <c r="R494" s="37">
        <v>617.31999999999994</v>
      </c>
      <c r="S494" s="37">
        <v>617.31999999999994</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1360.69</v>
      </c>
      <c r="D497" s="37">
        <v>1360.69</v>
      </c>
      <c r="E497" s="37">
        <v>1360.69</v>
      </c>
      <c r="F497" s="37">
        <v>1360.69</v>
      </c>
      <c r="G497" s="37">
        <v>1360.69</v>
      </c>
      <c r="H497" s="37">
        <v>1360.69</v>
      </c>
      <c r="I497" s="37">
        <v>1360.69</v>
      </c>
      <c r="J497" s="37">
        <v>1360.69</v>
      </c>
      <c r="K497" s="37">
        <v>1360.69</v>
      </c>
      <c r="L497" s="37">
        <v>1360.69</v>
      </c>
      <c r="M497" s="37">
        <v>1360.69</v>
      </c>
      <c r="N497" s="37">
        <v>1360.69</v>
      </c>
      <c r="O497" s="37">
        <v>1360.69</v>
      </c>
      <c r="P497" s="37">
        <v>1360.69</v>
      </c>
      <c r="Q497" s="37">
        <v>1360.69</v>
      </c>
      <c r="R497" s="37">
        <v>1360.69</v>
      </c>
      <c r="S497" s="37">
        <v>1360.69</v>
      </c>
    </row>
    <row r="498" spans="2:19">
      <c r="B498" s="6">
        <v>2002</v>
      </c>
      <c r="C498" s="37">
        <v>681.03</v>
      </c>
      <c r="D498" s="37">
        <v>681.03</v>
      </c>
      <c r="E498" s="37">
        <v>681.03</v>
      </c>
      <c r="F498" s="37">
        <v>681.03</v>
      </c>
      <c r="G498" s="37">
        <v>681.03</v>
      </c>
      <c r="H498" s="37">
        <v>681.03</v>
      </c>
      <c r="I498" s="37">
        <v>681.03</v>
      </c>
      <c r="J498" s="37">
        <v>681.03</v>
      </c>
      <c r="K498" s="37">
        <v>681.03</v>
      </c>
      <c r="L498" s="37">
        <v>681.03</v>
      </c>
      <c r="M498" s="37">
        <v>681.03</v>
      </c>
      <c r="N498" s="37">
        <v>681.03</v>
      </c>
      <c r="O498" s="37">
        <v>681.03</v>
      </c>
      <c r="P498" s="37">
        <v>681.03</v>
      </c>
      <c r="Q498" s="37">
        <v>681.03</v>
      </c>
      <c r="R498" s="37">
        <v>681.03</v>
      </c>
      <c r="S498" s="37">
        <v>681.03</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1004.87</v>
      </c>
      <c r="D500" s="37">
        <v>1004.87</v>
      </c>
      <c r="E500" s="37">
        <v>1004.87</v>
      </c>
      <c r="F500" s="37">
        <v>1004.87</v>
      </c>
      <c r="G500" s="37">
        <v>1004.87</v>
      </c>
      <c r="H500" s="37">
        <v>1004.87</v>
      </c>
      <c r="I500" s="37">
        <v>1004.87</v>
      </c>
      <c r="J500" s="37">
        <v>1004.87</v>
      </c>
      <c r="K500" s="37">
        <v>1004.87</v>
      </c>
      <c r="L500" s="37">
        <v>1004.87</v>
      </c>
      <c r="M500" s="37">
        <v>1004.87</v>
      </c>
      <c r="N500" s="37">
        <v>1004.87</v>
      </c>
      <c r="O500" s="37">
        <v>1004.87</v>
      </c>
      <c r="P500" s="37">
        <v>1004.87</v>
      </c>
      <c r="Q500" s="37">
        <v>1004.87</v>
      </c>
      <c r="R500" s="37">
        <v>1004.87</v>
      </c>
      <c r="S500" s="37">
        <v>1004.87</v>
      </c>
    </row>
    <row r="501" spans="2:19">
      <c r="B501" s="6">
        <v>1999</v>
      </c>
      <c r="C501" s="37">
        <v>334.38</v>
      </c>
      <c r="D501" s="37">
        <v>334.38</v>
      </c>
      <c r="E501" s="37">
        <v>334.38</v>
      </c>
      <c r="F501" s="37">
        <v>334.38</v>
      </c>
      <c r="G501" s="37">
        <v>334.38</v>
      </c>
      <c r="H501" s="37">
        <v>334.38</v>
      </c>
      <c r="I501" s="37">
        <v>334.38</v>
      </c>
      <c r="J501" s="37">
        <v>334.38</v>
      </c>
      <c r="K501" s="37">
        <v>334.38</v>
      </c>
      <c r="L501" s="37">
        <v>334.38</v>
      </c>
      <c r="M501" s="37">
        <v>334.38</v>
      </c>
      <c r="N501" s="37">
        <v>334.38</v>
      </c>
      <c r="O501" s="37">
        <v>334.38</v>
      </c>
      <c r="P501" s="37">
        <v>334.38</v>
      </c>
      <c r="Q501" s="37">
        <v>334.38</v>
      </c>
      <c r="R501" s="37">
        <v>334.38</v>
      </c>
      <c r="S501" s="37">
        <v>334.38</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1595.23</v>
      </c>
      <c r="D503" s="37">
        <v>1595.23</v>
      </c>
      <c r="E503" s="37">
        <v>1595.23</v>
      </c>
      <c r="F503" s="37">
        <v>1595.23</v>
      </c>
      <c r="G503" s="37">
        <v>1595.23</v>
      </c>
      <c r="H503" s="37">
        <v>1595.23</v>
      </c>
      <c r="I503" s="37">
        <v>1595.23</v>
      </c>
      <c r="J503" s="37">
        <v>1595.23</v>
      </c>
      <c r="K503" s="37">
        <v>1595.23</v>
      </c>
      <c r="L503" s="37">
        <v>1595.23</v>
      </c>
      <c r="M503" s="37">
        <v>1595.23</v>
      </c>
      <c r="N503" s="37">
        <v>1595.23</v>
      </c>
      <c r="O503" s="37">
        <v>1595.23</v>
      </c>
      <c r="P503" s="37">
        <v>1595.23</v>
      </c>
      <c r="Q503" s="37">
        <v>1595.23</v>
      </c>
      <c r="R503" s="37">
        <v>1595.23</v>
      </c>
      <c r="S503" s="37">
        <v>1595.23</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5593.52</v>
      </c>
      <c r="D571" s="8">
        <f>SUM(D493:D570)</f>
        <v>5593.52</v>
      </c>
      <c r="E571" s="8">
        <f>SUM(E492:E570)</f>
        <v>5593.52</v>
      </c>
      <c r="F571" s="8">
        <f>SUM(F491:F570)</f>
        <v>5593.52</v>
      </c>
      <c r="G571" s="8">
        <f>SUM(G490:G570)</f>
        <v>5593.52</v>
      </c>
      <c r="H571" s="8">
        <f>SUM(H484:H570)</f>
        <v>5593.52</v>
      </c>
      <c r="I571" s="8">
        <f>SUM(I484:I570)</f>
        <v>5593.52</v>
      </c>
      <c r="J571" s="8">
        <f t="shared" ref="J571" si="7">SUM(J484:J570)</f>
        <v>5593.52</v>
      </c>
      <c r="K571" s="8">
        <f>SUM(K484:K570)</f>
        <v>5593.52</v>
      </c>
      <c r="L571" s="8">
        <f t="shared" ref="L571" si="8">SUM(L484:L570)</f>
        <v>5593.52</v>
      </c>
      <c r="M571" s="8">
        <f>SUM(M484:M570)</f>
        <v>231263.58000000002</v>
      </c>
      <c r="N571" s="11">
        <f>SUM(N479:N570)</f>
        <v>260017.03000000003</v>
      </c>
      <c r="O571" s="11">
        <f>SUM(O479:O570)</f>
        <v>263251.64</v>
      </c>
      <c r="P571" s="11">
        <f>SUM(P479:P570)</f>
        <v>263251.64</v>
      </c>
      <c r="Q571" s="11">
        <f>SUM(Q479:Q570)</f>
        <v>263251.64</v>
      </c>
      <c r="R571" s="11">
        <f>SUM(R478:R570)</f>
        <v>243898.12000000002</v>
      </c>
      <c r="S571" s="11">
        <f>SUM(S478:S570)</f>
        <v>244904.12000000002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6716</v>
      </c>
      <c r="S574" s="37">
        <v>7972.87</v>
      </c>
    </row>
    <row r="575" spans="1:19">
      <c r="B575" s="6">
        <v>2020</v>
      </c>
      <c r="C575" s="36"/>
      <c r="D575" s="36"/>
      <c r="E575" s="36"/>
      <c r="F575" s="36"/>
      <c r="G575" s="36"/>
      <c r="H575" s="36"/>
      <c r="I575" s="36"/>
      <c r="J575" s="36"/>
      <c r="K575" s="36"/>
      <c r="L575" s="36"/>
      <c r="M575" s="36"/>
      <c r="N575" s="36"/>
      <c r="O575" s="36"/>
      <c r="P575" s="36"/>
      <c r="Q575" s="37">
        <v>11597.56</v>
      </c>
      <c r="R575" s="37">
        <v>11597.56</v>
      </c>
      <c r="S575" s="37">
        <v>11597.56</v>
      </c>
    </row>
    <row r="576" spans="1:19">
      <c r="A576" s="40"/>
      <c r="B576" s="6">
        <v>2019</v>
      </c>
      <c r="C576" s="36"/>
      <c r="D576" s="36"/>
      <c r="E576" s="36"/>
      <c r="F576" s="36"/>
      <c r="G576" s="36"/>
      <c r="H576" s="36"/>
      <c r="I576" s="36"/>
      <c r="J576" s="36"/>
      <c r="K576" s="36"/>
      <c r="L576" s="36"/>
      <c r="M576" s="36"/>
      <c r="N576" s="36"/>
      <c r="O576" s="36"/>
      <c r="P576" s="37">
        <v>12474.38</v>
      </c>
      <c r="Q576" s="37">
        <v>12474.38</v>
      </c>
      <c r="R576" s="37">
        <v>12474.38</v>
      </c>
      <c r="S576" s="37">
        <v>12474.38</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8650</v>
      </c>
      <c r="O578" s="37">
        <v>8650</v>
      </c>
      <c r="P578" s="37">
        <v>8650</v>
      </c>
      <c r="Q578" s="37">
        <v>8650</v>
      </c>
      <c r="R578" s="37">
        <v>8650</v>
      </c>
      <c r="S578" s="37">
        <v>8650</v>
      </c>
    </row>
    <row r="579" spans="1:19">
      <c r="B579" s="6">
        <v>2016</v>
      </c>
      <c r="C579" s="36"/>
      <c r="D579" s="36"/>
      <c r="E579" s="36"/>
      <c r="F579" s="36"/>
      <c r="G579" s="36"/>
      <c r="H579" s="36"/>
      <c r="I579" s="36"/>
      <c r="J579" s="36"/>
      <c r="K579" s="36"/>
      <c r="L579" s="36"/>
      <c r="M579" s="37">
        <v>49495.14</v>
      </c>
      <c r="N579" s="37">
        <v>49495.14</v>
      </c>
      <c r="O579" s="37">
        <v>49495.14</v>
      </c>
      <c r="P579" s="37">
        <v>49495.14</v>
      </c>
      <c r="Q579" s="37">
        <v>49495.14</v>
      </c>
      <c r="R579" s="37">
        <v>49495.14</v>
      </c>
      <c r="S579" s="37">
        <v>49495.14</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1679.5</v>
      </c>
      <c r="K582" s="37">
        <v>1679.5</v>
      </c>
      <c r="L582" s="37">
        <v>1679.5</v>
      </c>
      <c r="M582" s="37">
        <v>1679.5</v>
      </c>
      <c r="N582" s="37">
        <v>1679.5</v>
      </c>
      <c r="O582" s="37">
        <v>1679.5</v>
      </c>
      <c r="P582" s="37">
        <v>1679.5</v>
      </c>
      <c r="Q582" s="37">
        <v>1679.5</v>
      </c>
      <c r="R582" s="37">
        <v>1679.5</v>
      </c>
      <c r="S582" s="37">
        <v>1679.5</v>
      </c>
    </row>
    <row r="583" spans="1:19">
      <c r="B583" s="6">
        <v>2012</v>
      </c>
      <c r="C583" s="36"/>
      <c r="D583" s="36"/>
      <c r="E583" s="36"/>
      <c r="F583" s="36"/>
      <c r="G583" s="36"/>
      <c r="H583" s="36"/>
      <c r="I583" s="37">
        <v>2841.6</v>
      </c>
      <c r="J583" s="37">
        <v>2841.6</v>
      </c>
      <c r="K583" s="37">
        <v>2841.6</v>
      </c>
      <c r="L583" s="37">
        <v>2841.6</v>
      </c>
      <c r="M583" s="37">
        <v>2841.6</v>
      </c>
      <c r="N583" s="37">
        <v>2841.6</v>
      </c>
      <c r="O583" s="37">
        <v>2841.6</v>
      </c>
      <c r="P583" s="37">
        <v>2841.6</v>
      </c>
      <c r="Q583" s="37">
        <v>2841.6</v>
      </c>
      <c r="R583" s="37">
        <v>2841.6</v>
      </c>
      <c r="S583" s="37">
        <v>2841.6</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18383</v>
      </c>
      <c r="H585" s="37">
        <v>18383</v>
      </c>
      <c r="I585" s="37">
        <v>18383</v>
      </c>
      <c r="J585" s="37">
        <v>18383</v>
      </c>
      <c r="K585" s="37">
        <v>18383</v>
      </c>
      <c r="L585" s="37">
        <v>18383</v>
      </c>
      <c r="M585" s="37">
        <v>18383</v>
      </c>
      <c r="N585" s="37">
        <v>18383</v>
      </c>
      <c r="O585" s="37">
        <v>18383</v>
      </c>
      <c r="P585" s="37">
        <v>18383</v>
      </c>
      <c r="Q585" s="37">
        <v>18383</v>
      </c>
      <c r="R585" s="37">
        <v>18383</v>
      </c>
      <c r="S585" s="37">
        <v>18383</v>
      </c>
    </row>
    <row r="586" spans="1:19">
      <c r="B586" s="6">
        <v>2009</v>
      </c>
      <c r="C586" s="36"/>
      <c r="D586" s="36"/>
      <c r="E586" s="36"/>
      <c r="F586" s="37">
        <v>1798.6</v>
      </c>
      <c r="G586" s="37">
        <v>1798.6</v>
      </c>
      <c r="H586" s="37">
        <v>1798.6</v>
      </c>
      <c r="I586" s="37">
        <v>1798.6</v>
      </c>
      <c r="J586" s="37">
        <v>1798.6</v>
      </c>
      <c r="K586" s="37">
        <v>1798.6</v>
      </c>
      <c r="L586" s="37">
        <v>1798.6</v>
      </c>
      <c r="M586" s="37">
        <v>1798.6</v>
      </c>
      <c r="N586" s="37">
        <v>1798.6</v>
      </c>
      <c r="O586" s="37">
        <v>1798.6</v>
      </c>
      <c r="P586" s="37">
        <v>1798.6</v>
      </c>
      <c r="Q586" s="37">
        <v>1798.6</v>
      </c>
      <c r="R586" s="37">
        <v>1798.6</v>
      </c>
      <c r="S586" s="37">
        <v>1798.6</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8558.58</v>
      </c>
      <c r="E588" s="37">
        <v>8558.58</v>
      </c>
      <c r="F588" s="37">
        <v>8558.58</v>
      </c>
      <c r="G588" s="37">
        <v>8558.58</v>
      </c>
      <c r="H588" s="37">
        <v>8558.58</v>
      </c>
      <c r="I588" s="37">
        <v>8558.58</v>
      </c>
      <c r="J588" s="37">
        <v>8558.58</v>
      </c>
      <c r="K588" s="37">
        <v>8558.58</v>
      </c>
      <c r="L588" s="37">
        <v>8558.58</v>
      </c>
      <c r="M588" s="37">
        <v>8558.58</v>
      </c>
      <c r="N588" s="37">
        <v>8558.58</v>
      </c>
      <c r="O588" s="37">
        <v>8558.58</v>
      </c>
      <c r="P588" s="37">
        <v>8558.58</v>
      </c>
      <c r="Q588" s="37">
        <v>8558.58</v>
      </c>
      <c r="R588" s="37">
        <v>8558.58</v>
      </c>
      <c r="S588" s="37">
        <v>8558.58</v>
      </c>
    </row>
    <row r="589" spans="1:19">
      <c r="B589" s="6">
        <v>2006</v>
      </c>
      <c r="C589" s="37">
        <v>10898.760000000002</v>
      </c>
      <c r="D589" s="37">
        <v>10898.760000000002</v>
      </c>
      <c r="E589" s="37">
        <v>10898.760000000002</v>
      </c>
      <c r="F589" s="37">
        <v>10898.760000000002</v>
      </c>
      <c r="G589" s="37">
        <v>10898.760000000002</v>
      </c>
      <c r="H589" s="37">
        <v>10898.760000000002</v>
      </c>
      <c r="I589" s="37">
        <v>10898.760000000002</v>
      </c>
      <c r="J589" s="37">
        <v>10898.760000000002</v>
      </c>
      <c r="K589" s="37">
        <v>10898.760000000002</v>
      </c>
      <c r="L589" s="37">
        <v>10898.760000000002</v>
      </c>
      <c r="M589" s="37">
        <v>10898.760000000002</v>
      </c>
      <c r="N589" s="37">
        <v>10898.760000000002</v>
      </c>
      <c r="O589" s="37">
        <v>10898.760000000002</v>
      </c>
      <c r="P589" s="37">
        <v>10898.760000000002</v>
      </c>
      <c r="Q589" s="37">
        <v>10898.760000000002</v>
      </c>
      <c r="R589" s="37">
        <v>10898.760000000002</v>
      </c>
      <c r="S589" s="37">
        <v>10898.76</v>
      </c>
    </row>
    <row r="590" spans="1:19">
      <c r="B590" s="6">
        <v>2005</v>
      </c>
      <c r="C590" s="37">
        <v>7209.99</v>
      </c>
      <c r="D590" s="37">
        <v>7209.99</v>
      </c>
      <c r="E590" s="37">
        <v>7209.99</v>
      </c>
      <c r="F590" s="37">
        <v>7209.99</v>
      </c>
      <c r="G590" s="37">
        <v>7209.99</v>
      </c>
      <c r="H590" s="37">
        <v>7209.99</v>
      </c>
      <c r="I590" s="37">
        <v>7209.99</v>
      </c>
      <c r="J590" s="37">
        <v>7209.99</v>
      </c>
      <c r="K590" s="37">
        <v>7209.99</v>
      </c>
      <c r="L590" s="37">
        <v>7209.99</v>
      </c>
      <c r="M590" s="37">
        <v>7209.99</v>
      </c>
      <c r="N590" s="37">
        <v>7209.99</v>
      </c>
      <c r="O590" s="37">
        <v>7209.99</v>
      </c>
      <c r="P590" s="37">
        <v>7209.99</v>
      </c>
      <c r="Q590" s="37">
        <v>7209.99</v>
      </c>
      <c r="R590" s="37">
        <v>7209.99</v>
      </c>
      <c r="S590" s="37">
        <v>7209.99</v>
      </c>
    </row>
    <row r="591" spans="1:19">
      <c r="B591" s="6">
        <v>2004</v>
      </c>
      <c r="C591" s="37">
        <v>29975.040000000001</v>
      </c>
      <c r="D591" s="37">
        <v>29975.040000000001</v>
      </c>
      <c r="E591" s="37">
        <v>29975.040000000001</v>
      </c>
      <c r="F591" s="37">
        <v>29975.040000000001</v>
      </c>
      <c r="G591" s="37">
        <v>29975.040000000001</v>
      </c>
      <c r="H591" s="37">
        <v>29975.040000000001</v>
      </c>
      <c r="I591" s="37">
        <v>29975.040000000001</v>
      </c>
      <c r="J591" s="37">
        <v>29975.040000000001</v>
      </c>
      <c r="K591" s="37">
        <v>29975.040000000001</v>
      </c>
      <c r="L591" s="37">
        <v>29975.040000000001</v>
      </c>
      <c r="M591" s="37">
        <v>29975.040000000001</v>
      </c>
      <c r="N591" s="37">
        <v>29975.040000000001</v>
      </c>
      <c r="O591" s="37">
        <v>29975.040000000001</v>
      </c>
      <c r="P591" s="37">
        <v>29975.040000000001</v>
      </c>
      <c r="Q591" s="37">
        <v>29975.040000000001</v>
      </c>
      <c r="R591" s="37">
        <v>29975.040000000001</v>
      </c>
      <c r="S591" s="37">
        <v>29975.040000000001</v>
      </c>
    </row>
    <row r="592" spans="1:19">
      <c r="B592" s="6">
        <v>2003</v>
      </c>
      <c r="C592" s="37">
        <v>1036.79</v>
      </c>
      <c r="D592" s="37">
        <v>1036.79</v>
      </c>
      <c r="E592" s="37">
        <v>1036.79</v>
      </c>
      <c r="F592" s="37">
        <v>1036.79</v>
      </c>
      <c r="G592" s="37">
        <v>1036.79</v>
      </c>
      <c r="H592" s="37">
        <v>1036.79</v>
      </c>
      <c r="I592" s="37">
        <v>1036.79</v>
      </c>
      <c r="J592" s="37">
        <v>1036.79</v>
      </c>
      <c r="K592" s="37">
        <v>1036.79</v>
      </c>
      <c r="L592" s="37">
        <v>1036.79</v>
      </c>
      <c r="M592" s="37">
        <v>1036.79</v>
      </c>
      <c r="N592" s="37">
        <v>1036.79</v>
      </c>
      <c r="O592" s="37">
        <v>1036.79</v>
      </c>
      <c r="P592" s="37">
        <v>1036.79</v>
      </c>
      <c r="Q592" s="37">
        <v>1036.79</v>
      </c>
      <c r="R592" s="37">
        <v>1036.79</v>
      </c>
      <c r="S592" s="37">
        <v>1036.79</v>
      </c>
    </row>
    <row r="593" spans="2:19">
      <c r="B593" s="6">
        <v>2002</v>
      </c>
      <c r="C593" s="37">
        <v>4910.3099999999995</v>
      </c>
      <c r="D593" s="37">
        <v>4910.3099999999995</v>
      </c>
      <c r="E593" s="37">
        <v>4910.3099999999995</v>
      </c>
      <c r="F593" s="37">
        <v>4910.3099999999995</v>
      </c>
      <c r="G593" s="37">
        <v>4910.3099999999995</v>
      </c>
      <c r="H593" s="37">
        <v>4910.3099999999995</v>
      </c>
      <c r="I593" s="37">
        <v>4910.3099999999995</v>
      </c>
      <c r="J593" s="37">
        <v>4910.3099999999995</v>
      </c>
      <c r="K593" s="37">
        <v>4910.3099999999995</v>
      </c>
      <c r="L593" s="37">
        <v>4910.3099999999995</v>
      </c>
      <c r="M593" s="37">
        <v>4910.3099999999995</v>
      </c>
      <c r="N593" s="37">
        <v>4910.3099999999995</v>
      </c>
      <c r="O593" s="37">
        <v>4910.3099999999995</v>
      </c>
      <c r="P593" s="37">
        <v>4910.3099999999995</v>
      </c>
      <c r="Q593" s="37">
        <v>4910.3099999999995</v>
      </c>
      <c r="R593" s="37">
        <v>4910.3099999999995</v>
      </c>
      <c r="S593" s="37">
        <v>4910.3099999999995</v>
      </c>
    </row>
    <row r="594" spans="2:19">
      <c r="B594" s="6">
        <v>2001</v>
      </c>
      <c r="C594" s="37">
        <v>9869.64</v>
      </c>
      <c r="D594" s="37">
        <v>9869.64</v>
      </c>
      <c r="E594" s="37">
        <v>9869.64</v>
      </c>
      <c r="F594" s="37">
        <v>9869.64</v>
      </c>
      <c r="G594" s="37">
        <v>9869.64</v>
      </c>
      <c r="H594" s="37">
        <v>9869.64</v>
      </c>
      <c r="I594" s="37">
        <v>9869.64</v>
      </c>
      <c r="J594" s="37">
        <v>9869.64</v>
      </c>
      <c r="K594" s="37">
        <v>9869.64</v>
      </c>
      <c r="L594" s="37">
        <v>9869.64</v>
      </c>
      <c r="M594" s="37">
        <v>9869.64</v>
      </c>
      <c r="N594" s="37">
        <v>9869.64</v>
      </c>
      <c r="O594" s="37">
        <v>9869.64</v>
      </c>
      <c r="P594" s="37">
        <v>9869.64</v>
      </c>
      <c r="Q594" s="37">
        <v>9869.64</v>
      </c>
      <c r="R594" s="37">
        <v>9869.64</v>
      </c>
      <c r="S594" s="37">
        <v>9869.64</v>
      </c>
    </row>
    <row r="595" spans="2:19">
      <c r="B595" s="6">
        <v>2000</v>
      </c>
      <c r="C595" s="37">
        <v>6297.75</v>
      </c>
      <c r="D595" s="37">
        <v>6297.75</v>
      </c>
      <c r="E595" s="37">
        <v>6297.75</v>
      </c>
      <c r="F595" s="37">
        <v>6297.75</v>
      </c>
      <c r="G595" s="37">
        <v>6297.75</v>
      </c>
      <c r="H595" s="37">
        <v>6297.75</v>
      </c>
      <c r="I595" s="37">
        <v>6297.75</v>
      </c>
      <c r="J595" s="37">
        <v>6297.75</v>
      </c>
      <c r="K595" s="37">
        <v>6297.75</v>
      </c>
      <c r="L595" s="37">
        <v>6297.75</v>
      </c>
      <c r="M595" s="37">
        <v>6297.75</v>
      </c>
      <c r="N595" s="37">
        <v>6297.75</v>
      </c>
      <c r="O595" s="37">
        <v>6297.75</v>
      </c>
      <c r="P595" s="37">
        <v>6297.75</v>
      </c>
      <c r="Q595" s="37">
        <v>6297.75</v>
      </c>
      <c r="R595" s="37">
        <v>6297.75</v>
      </c>
      <c r="S595" s="37">
        <v>6297.75</v>
      </c>
    </row>
    <row r="596" spans="2:19">
      <c r="B596" s="6">
        <v>1999</v>
      </c>
      <c r="C596" s="37">
        <v>19985.530000000002</v>
      </c>
      <c r="D596" s="37">
        <v>19985.530000000002</v>
      </c>
      <c r="E596" s="37">
        <v>19985.530000000002</v>
      </c>
      <c r="F596" s="37">
        <v>19985.530000000002</v>
      </c>
      <c r="G596" s="37">
        <v>19985.530000000002</v>
      </c>
      <c r="H596" s="37">
        <v>19985.530000000002</v>
      </c>
      <c r="I596" s="37">
        <v>19985.530000000002</v>
      </c>
      <c r="J596" s="37">
        <v>19985.530000000002</v>
      </c>
      <c r="K596" s="37">
        <v>19985.530000000002</v>
      </c>
      <c r="L596" s="37">
        <v>19985.530000000002</v>
      </c>
      <c r="M596" s="37">
        <v>19985.530000000002</v>
      </c>
      <c r="N596" s="37">
        <v>19985.530000000002</v>
      </c>
      <c r="O596" s="37">
        <v>19985.530000000002</v>
      </c>
      <c r="P596" s="37">
        <v>19985.530000000002</v>
      </c>
      <c r="Q596" s="37">
        <v>19985.530000000002</v>
      </c>
      <c r="R596" s="37">
        <v>19985.530000000002</v>
      </c>
      <c r="S596" s="37">
        <v>19985.530000000006</v>
      </c>
    </row>
    <row r="597" spans="2:19">
      <c r="B597" s="6">
        <v>1998</v>
      </c>
      <c r="C597" s="37">
        <v>12978.61</v>
      </c>
      <c r="D597" s="37">
        <v>12978.61</v>
      </c>
      <c r="E597" s="37">
        <v>12978.61</v>
      </c>
      <c r="F597" s="37">
        <v>12978.61</v>
      </c>
      <c r="G597" s="37">
        <v>12978.61</v>
      </c>
      <c r="H597" s="37">
        <v>12978.61</v>
      </c>
      <c r="I597" s="37">
        <v>12978.61</v>
      </c>
      <c r="J597" s="37">
        <v>12978.61</v>
      </c>
      <c r="K597" s="37">
        <v>12978.61</v>
      </c>
      <c r="L597" s="37">
        <v>12978.61</v>
      </c>
      <c r="M597" s="37">
        <v>12978.61</v>
      </c>
      <c r="N597" s="37">
        <v>12978.61</v>
      </c>
      <c r="O597" s="37">
        <v>12978.61</v>
      </c>
      <c r="P597" s="37">
        <v>12978.61</v>
      </c>
      <c r="Q597" s="37">
        <v>12978.61</v>
      </c>
      <c r="R597" s="37">
        <v>12978.61</v>
      </c>
      <c r="S597" s="37">
        <v>12978.61</v>
      </c>
    </row>
    <row r="598" spans="2:19">
      <c r="B598" s="6">
        <v>1997</v>
      </c>
      <c r="C598" s="37">
        <v>34129.719999999994</v>
      </c>
      <c r="D598" s="37">
        <v>34129.719999999994</v>
      </c>
      <c r="E598" s="37">
        <v>34129.719999999994</v>
      </c>
      <c r="F598" s="37">
        <v>34129.719999999994</v>
      </c>
      <c r="G598" s="37">
        <v>34129.719999999994</v>
      </c>
      <c r="H598" s="37">
        <v>34129.719999999994</v>
      </c>
      <c r="I598" s="37">
        <v>34129.719999999994</v>
      </c>
      <c r="J598" s="37">
        <v>34129.719999999994</v>
      </c>
      <c r="K598" s="37">
        <v>34129.719999999994</v>
      </c>
      <c r="L598" s="37">
        <v>34129.719999999994</v>
      </c>
      <c r="M598" s="37">
        <v>34129.719999999994</v>
      </c>
      <c r="N598" s="37">
        <v>34129.719999999994</v>
      </c>
      <c r="O598" s="37">
        <v>34129.719999999994</v>
      </c>
      <c r="P598" s="37">
        <v>34129.719999999994</v>
      </c>
      <c r="Q598" s="37">
        <v>34129.719999999994</v>
      </c>
      <c r="R598" s="37">
        <v>34129.719999999994</v>
      </c>
      <c r="S598" s="37">
        <v>34129.719999999994</v>
      </c>
    </row>
    <row r="599" spans="2:19">
      <c r="B599" s="6">
        <v>1996</v>
      </c>
      <c r="C599" s="37">
        <v>1188.7</v>
      </c>
      <c r="D599" s="37">
        <v>1188.7</v>
      </c>
      <c r="E599" s="37">
        <v>1188.7</v>
      </c>
      <c r="F599" s="37">
        <v>1188.7</v>
      </c>
      <c r="G599" s="37">
        <v>1188.7</v>
      </c>
      <c r="H599" s="37">
        <v>1188.7</v>
      </c>
      <c r="I599" s="37">
        <v>1188.7</v>
      </c>
      <c r="J599" s="37">
        <v>1188.7</v>
      </c>
      <c r="K599" s="37">
        <v>1188.7</v>
      </c>
      <c r="L599" s="37">
        <v>1188.7</v>
      </c>
      <c r="M599" s="37">
        <v>1188.7</v>
      </c>
      <c r="N599" s="37">
        <v>1188.7</v>
      </c>
      <c r="O599" s="37">
        <v>1188.7</v>
      </c>
      <c r="P599" s="37">
        <v>1188.7</v>
      </c>
      <c r="Q599" s="37">
        <v>1188.7</v>
      </c>
      <c r="R599" s="37">
        <v>1188.7</v>
      </c>
      <c r="S599" s="37">
        <v>1188.7</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138480.84</v>
      </c>
      <c r="D666" s="8">
        <f>SUM(D588:D665)</f>
        <v>147039.42000000001</v>
      </c>
      <c r="E666" s="8">
        <f>SUM(E587:E665)</f>
        <v>147039.42000000001</v>
      </c>
      <c r="F666" s="8">
        <f>SUM(F586:F665)</f>
        <v>148838.01999999999</v>
      </c>
      <c r="G666" s="8">
        <f>SUM(G585:G665)</f>
        <v>167221.01999999999</v>
      </c>
      <c r="H666" s="8">
        <f>SUM(H579:H665)</f>
        <v>167221.01999999999</v>
      </c>
      <c r="I666" s="8">
        <f>SUM(I579:I665)</f>
        <v>170062.62000000002</v>
      </c>
      <c r="J666" s="8">
        <f t="shared" ref="J666" si="9">SUM(J579:J665)</f>
        <v>171742.12000000002</v>
      </c>
      <c r="K666" s="8">
        <f>SUM(K579:K665)</f>
        <v>171742.12000000002</v>
      </c>
      <c r="L666" s="8">
        <f t="shared" ref="L666" si="10">SUM(L579:L665)</f>
        <v>171742.12000000002</v>
      </c>
      <c r="M666" s="8">
        <f>SUM(M579:M665)</f>
        <v>221237.26000000004</v>
      </c>
      <c r="N666" s="11">
        <f>SUM(N574:N665)</f>
        <v>229887.26000000004</v>
      </c>
      <c r="O666" s="11">
        <f>SUM(O574:O665)</f>
        <v>229887.26000000004</v>
      </c>
      <c r="P666" s="11">
        <f>SUM(P574:P665)</f>
        <v>242361.64000000004</v>
      </c>
      <c r="Q666" s="11">
        <f>SUM(Q574:Q665)</f>
        <v>253959.20000000004</v>
      </c>
      <c r="R666" s="11">
        <f>SUM(R573:R665)</f>
        <v>260675.20000000004</v>
      </c>
      <c r="S666" s="11">
        <f>SUM(S573:S665)</f>
        <v>261932.07000000004</v>
      </c>
    </row>
    <row r="667" spans="1:19">
      <c r="A667" s="76"/>
      <c r="B667" s="7"/>
      <c r="C667" s="8"/>
      <c r="D667" s="8"/>
      <c r="E667" s="8"/>
      <c r="F667" s="8"/>
      <c r="G667" s="8"/>
      <c r="H667" s="8"/>
      <c r="I667" s="8"/>
      <c r="J667" s="8"/>
      <c r="K667" s="8"/>
      <c r="L667" s="8"/>
      <c r="M667" s="8"/>
      <c r="N667" s="8"/>
      <c r="O667" s="8"/>
      <c r="P667" s="8"/>
      <c r="Q667" s="8"/>
      <c r="R667" s="8"/>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1817.13</v>
      </c>
      <c r="R765" s="37">
        <v>1817.13</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1817.13</v>
      </c>
    </row>
    <row r="769" spans="2:19">
      <c r="B769" s="6">
        <v>2016</v>
      </c>
      <c r="C769" s="36"/>
      <c r="D769" s="36"/>
      <c r="E769" s="36"/>
      <c r="F769" s="36"/>
      <c r="G769" s="36"/>
      <c r="H769" s="36"/>
      <c r="I769" s="36"/>
      <c r="J769" s="36"/>
      <c r="K769" s="36"/>
      <c r="L769" s="36"/>
      <c r="M769" s="37">
        <v>3614.7</v>
      </c>
      <c r="N769" s="37">
        <v>3614.7</v>
      </c>
      <c r="O769" s="37">
        <v>3614.7</v>
      </c>
      <c r="P769" s="37">
        <v>3614.7</v>
      </c>
      <c r="Q769" s="37">
        <v>3614.7</v>
      </c>
      <c r="R769" s="37">
        <v>3614.7</v>
      </c>
      <c r="S769" s="37">
        <v>3614.7</v>
      </c>
    </row>
    <row r="770" spans="2:19">
      <c r="B770" s="6">
        <v>2015</v>
      </c>
      <c r="C770" s="36"/>
      <c r="D770" s="36"/>
      <c r="E770" s="36"/>
      <c r="F770" s="36"/>
      <c r="G770" s="36"/>
      <c r="H770" s="36"/>
      <c r="I770" s="36"/>
      <c r="J770" s="36"/>
      <c r="K770" s="36"/>
      <c r="L770" s="37">
        <v>1301.79</v>
      </c>
      <c r="M770" s="37">
        <v>1301.79</v>
      </c>
      <c r="N770" s="37">
        <v>1301.79</v>
      </c>
      <c r="O770" s="37">
        <v>1301.79</v>
      </c>
      <c r="P770" s="37">
        <v>1301.79</v>
      </c>
      <c r="Q770" s="37">
        <v>1301.79</v>
      </c>
      <c r="R770" s="37">
        <v>1301.79</v>
      </c>
      <c r="S770" s="37">
        <v>1301.79</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4560.28</v>
      </c>
      <c r="I774" s="37">
        <v>4560.28</v>
      </c>
      <c r="J774" s="37">
        <v>4560.28</v>
      </c>
      <c r="K774" s="37">
        <v>4560.28</v>
      </c>
      <c r="L774" s="37">
        <v>4560.28</v>
      </c>
      <c r="M774" s="37">
        <v>4560.28</v>
      </c>
      <c r="N774" s="37">
        <v>4560.28</v>
      </c>
      <c r="O774" s="37">
        <v>4560.28</v>
      </c>
      <c r="P774" s="37">
        <v>3588.2799999999997</v>
      </c>
      <c r="Q774" s="37">
        <v>3588.2799999999997</v>
      </c>
      <c r="R774" s="37">
        <v>3588.2799999999997</v>
      </c>
      <c r="S774" s="37">
        <v>3588.2799999999997</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2005.29</v>
      </c>
      <c r="E778" s="37">
        <v>2005.29</v>
      </c>
      <c r="F778" s="37">
        <v>2005.29</v>
      </c>
      <c r="G778" s="37">
        <v>2005.29</v>
      </c>
      <c r="H778" s="37">
        <v>2005.29</v>
      </c>
      <c r="I778" s="37">
        <v>2005.29</v>
      </c>
      <c r="J778" s="37">
        <v>1464.6</v>
      </c>
      <c r="K778" s="37">
        <v>1464.6</v>
      </c>
      <c r="L778" s="37">
        <v>1464.6</v>
      </c>
      <c r="M778" s="37">
        <v>1464.6</v>
      </c>
      <c r="N778" s="37">
        <v>1464.6</v>
      </c>
      <c r="O778" s="37">
        <v>1464.6</v>
      </c>
      <c r="P778" s="37">
        <v>1147</v>
      </c>
      <c r="Q778" s="37">
        <v>1147</v>
      </c>
      <c r="R778" s="37">
        <v>1147</v>
      </c>
      <c r="S778" s="37">
        <v>1147</v>
      </c>
    </row>
    <row r="779" spans="2:19">
      <c r="B779" s="6">
        <v>2006</v>
      </c>
      <c r="C779" s="37">
        <v>1415.33</v>
      </c>
      <c r="D779" s="37">
        <v>1415.33</v>
      </c>
      <c r="E779" s="37">
        <v>1415.33</v>
      </c>
      <c r="F779" s="37">
        <v>1415.33</v>
      </c>
      <c r="G779" s="37">
        <v>1415.33</v>
      </c>
      <c r="H779" s="37">
        <v>1415.33</v>
      </c>
      <c r="I779" s="37">
        <v>1415.33</v>
      </c>
      <c r="J779" s="37">
        <v>598</v>
      </c>
      <c r="K779" s="37">
        <v>598</v>
      </c>
      <c r="L779" s="37">
        <v>598</v>
      </c>
      <c r="M779" s="37">
        <v>598</v>
      </c>
      <c r="N779" s="37">
        <v>598</v>
      </c>
      <c r="O779" s="37">
        <v>598</v>
      </c>
      <c r="P779" s="37">
        <v>0</v>
      </c>
      <c r="Q779" s="37">
        <v>0</v>
      </c>
      <c r="R779" s="37">
        <v>0</v>
      </c>
      <c r="S779" s="37">
        <v>0</v>
      </c>
    </row>
    <row r="780" spans="2:19">
      <c r="B780" s="6">
        <v>2005</v>
      </c>
      <c r="C780" s="37">
        <v>822.5</v>
      </c>
      <c r="D780" s="37">
        <v>822.5</v>
      </c>
      <c r="E780" s="37">
        <v>822.5</v>
      </c>
      <c r="F780" s="37">
        <v>822.5</v>
      </c>
      <c r="G780" s="37">
        <v>822.5</v>
      </c>
      <c r="H780" s="37">
        <v>822.5</v>
      </c>
      <c r="I780" s="37">
        <v>822.5</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6574.7300000000005</v>
      </c>
      <c r="D784" s="37">
        <v>6574.7300000000005</v>
      </c>
      <c r="E784" s="37">
        <v>6574.7300000000005</v>
      </c>
      <c r="F784" s="37">
        <v>6574.7300000000005</v>
      </c>
      <c r="G784" s="37">
        <v>5252.59</v>
      </c>
      <c r="H784" s="37">
        <v>5252.59</v>
      </c>
      <c r="I784" s="37">
        <v>5252.59</v>
      </c>
      <c r="J784" s="37">
        <v>4585.87</v>
      </c>
      <c r="K784" s="37">
        <v>4585.87</v>
      </c>
      <c r="L784" s="37">
        <v>4585.87</v>
      </c>
      <c r="M784" s="37">
        <v>4585.87</v>
      </c>
      <c r="N784" s="37">
        <v>4585.87</v>
      </c>
      <c r="O784" s="37">
        <v>4585.87</v>
      </c>
      <c r="P784" s="37">
        <v>0</v>
      </c>
      <c r="Q784" s="37">
        <v>0</v>
      </c>
      <c r="R784" s="37">
        <v>0</v>
      </c>
      <c r="S784" s="37">
        <v>0</v>
      </c>
    </row>
    <row r="785" spans="2:19">
      <c r="B785" s="6">
        <v>2000</v>
      </c>
      <c r="C785" s="37">
        <v>4289.46</v>
      </c>
      <c r="D785" s="37">
        <v>4289.46</v>
      </c>
      <c r="E785" s="37">
        <v>3167.07</v>
      </c>
      <c r="F785" s="37">
        <v>3167.07</v>
      </c>
      <c r="G785" s="37">
        <v>3167.07</v>
      </c>
      <c r="H785" s="37">
        <v>3167.07</v>
      </c>
      <c r="I785" s="37">
        <v>3167.07</v>
      </c>
      <c r="J785" s="37">
        <v>0</v>
      </c>
      <c r="K785" s="37">
        <v>0</v>
      </c>
      <c r="L785" s="37">
        <v>0</v>
      </c>
      <c r="M785" s="37">
        <v>0</v>
      </c>
      <c r="N785" s="37">
        <v>0</v>
      </c>
      <c r="O785" s="37">
        <v>0</v>
      </c>
      <c r="P785" s="37">
        <v>0</v>
      </c>
      <c r="Q785" s="37">
        <v>0</v>
      </c>
      <c r="R785" s="37">
        <v>0</v>
      </c>
      <c r="S785" s="37">
        <v>0</v>
      </c>
    </row>
    <row r="786" spans="2:19">
      <c r="B786" s="6">
        <v>1999</v>
      </c>
      <c r="C786" s="37">
        <v>1762.19</v>
      </c>
      <c r="D786" s="37">
        <v>1762.19</v>
      </c>
      <c r="E786" s="37">
        <v>1762.19</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2949.19</v>
      </c>
      <c r="D787" s="37">
        <v>2949.19</v>
      </c>
      <c r="E787" s="37">
        <v>2949.19</v>
      </c>
      <c r="F787" s="37">
        <v>2526.0500000000002</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2911.2799999999997</v>
      </c>
      <c r="D788" s="37">
        <v>2911.2799999999997</v>
      </c>
      <c r="E788" s="37">
        <v>2911.2799999999997</v>
      </c>
      <c r="F788" s="37">
        <v>2911.2799999999997</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10409.89</v>
      </c>
      <c r="D789" s="37">
        <v>10409.89</v>
      </c>
      <c r="E789" s="37">
        <v>10409.89</v>
      </c>
      <c r="F789" s="37">
        <v>10409.89</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31134.57</v>
      </c>
      <c r="D856" s="8">
        <f>SUM(D778:D855)</f>
        <v>33139.86</v>
      </c>
      <c r="E856" s="8">
        <f>SUM(E777:E855)</f>
        <v>32017.469999999998</v>
      </c>
      <c r="F856" s="8">
        <f>SUM(F776:F855)</f>
        <v>29832.14</v>
      </c>
      <c r="G856" s="8">
        <f>SUM(G775:G855)</f>
        <v>12662.779999999999</v>
      </c>
      <c r="H856" s="8">
        <f>SUM(H769:H855)</f>
        <v>17223.060000000001</v>
      </c>
      <c r="I856" s="8">
        <f>SUM(I769:I855)</f>
        <v>17223.060000000001</v>
      </c>
      <c r="J856" s="8">
        <f t="shared" ref="J856" si="13">SUM(J769:J855)</f>
        <v>11208.75</v>
      </c>
      <c r="K856" s="8">
        <f>SUM(K769:K855)</f>
        <v>11208.75</v>
      </c>
      <c r="L856" s="8">
        <f t="shared" ref="L856" si="14">SUM(L769:L855)</f>
        <v>12510.54</v>
      </c>
      <c r="M856" s="8">
        <f>SUM(M769:M855)</f>
        <v>16125.240000000002</v>
      </c>
      <c r="N856" s="11">
        <f>SUM(N764:N855)</f>
        <v>16125.240000000002</v>
      </c>
      <c r="O856" s="11">
        <f>SUM(O764:O855)</f>
        <v>16125.240000000002</v>
      </c>
      <c r="P856" s="11">
        <f>SUM(P764:P855)</f>
        <v>9651.77</v>
      </c>
      <c r="Q856" s="11">
        <f>SUM(Q764:Q855)</f>
        <v>11468.9</v>
      </c>
      <c r="R856" s="11">
        <f>SUM(R763:R855)</f>
        <v>11468.9</v>
      </c>
      <c r="S856" s="11">
        <f>SUM(S763:S855)</f>
        <v>11468.9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1964.67</v>
      </c>
    </row>
    <row r="859" spans="1:19">
      <c r="A859" s="38"/>
      <c r="B859" s="6">
        <v>2021</v>
      </c>
      <c r="C859" s="36"/>
      <c r="D859" s="36"/>
      <c r="E859" s="36"/>
      <c r="F859" s="36"/>
      <c r="G859" s="36"/>
      <c r="H859" s="36"/>
      <c r="I859" s="36"/>
      <c r="J859" s="36"/>
      <c r="K859" s="36"/>
      <c r="L859" s="36"/>
      <c r="M859" s="36"/>
      <c r="N859" s="36"/>
      <c r="O859" s="36"/>
      <c r="P859" s="36"/>
      <c r="Q859" s="36"/>
      <c r="R859" s="37">
        <v>0</v>
      </c>
      <c r="S859" s="37">
        <v>1417.2</v>
      </c>
    </row>
    <row r="860" spans="1:19">
      <c r="B860" s="6">
        <v>2020</v>
      </c>
      <c r="C860" s="36"/>
      <c r="D860" s="36"/>
      <c r="E860" s="36"/>
      <c r="F860" s="36"/>
      <c r="G860" s="36"/>
      <c r="H860" s="36"/>
      <c r="I860" s="36"/>
      <c r="J860" s="36"/>
      <c r="K860" s="36"/>
      <c r="L860" s="36"/>
      <c r="M860" s="36"/>
      <c r="N860" s="36"/>
      <c r="O860" s="36"/>
      <c r="P860" s="36"/>
      <c r="Q860" s="37">
        <v>3353.64</v>
      </c>
      <c r="R860" s="37">
        <v>3353.64</v>
      </c>
      <c r="S860" s="37">
        <v>3681.2599999999998</v>
      </c>
    </row>
    <row r="861" spans="1:19">
      <c r="A861" s="40"/>
      <c r="B861" s="6">
        <v>2019</v>
      </c>
      <c r="C861" s="36"/>
      <c r="D861" s="36"/>
      <c r="E861" s="36"/>
      <c r="F861" s="36"/>
      <c r="G861" s="36"/>
      <c r="H861" s="36"/>
      <c r="I861" s="36"/>
      <c r="J861" s="36"/>
      <c r="K861" s="36"/>
      <c r="L861" s="36"/>
      <c r="M861" s="36"/>
      <c r="N861" s="36"/>
      <c r="O861" s="36"/>
      <c r="P861" s="37">
        <v>79733.819999999992</v>
      </c>
      <c r="Q861" s="37">
        <v>79733.819999999992</v>
      </c>
      <c r="R861" s="37">
        <v>79733.819999999992</v>
      </c>
      <c r="S861" s="37">
        <v>79733.819999999992</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6065.8099999999995</v>
      </c>
      <c r="O863" s="37">
        <v>6065.8099999999995</v>
      </c>
      <c r="P863" s="37">
        <v>6065.8099999999995</v>
      </c>
      <c r="Q863" s="37">
        <v>6065.8099999999995</v>
      </c>
      <c r="R863" s="37">
        <v>6065.8099999999995</v>
      </c>
      <c r="S863" s="37">
        <v>6065.81</v>
      </c>
    </row>
    <row r="864" spans="1:19">
      <c r="B864" s="6">
        <v>2016</v>
      </c>
      <c r="C864" s="36"/>
      <c r="D864" s="36"/>
      <c r="E864" s="36"/>
      <c r="F864" s="36"/>
      <c r="G864" s="36"/>
      <c r="H864" s="36"/>
      <c r="I864" s="36"/>
      <c r="J864" s="36"/>
      <c r="K864" s="36"/>
      <c r="L864" s="36"/>
      <c r="M864" s="37">
        <v>16212.760000000002</v>
      </c>
      <c r="N864" s="37">
        <v>16212.760000000002</v>
      </c>
      <c r="O864" s="37">
        <v>16212.760000000002</v>
      </c>
      <c r="P864" s="37">
        <v>16212.760000000002</v>
      </c>
      <c r="Q864" s="37">
        <v>16212.760000000002</v>
      </c>
      <c r="R864" s="37">
        <v>16212.760000000002</v>
      </c>
      <c r="S864" s="37">
        <v>16212.760000000002</v>
      </c>
    </row>
    <row r="865" spans="2:19">
      <c r="B865" s="6">
        <v>2015</v>
      </c>
      <c r="C865" s="36"/>
      <c r="D865" s="36"/>
      <c r="E865" s="36"/>
      <c r="F865" s="36"/>
      <c r="G865" s="36"/>
      <c r="H865" s="36"/>
      <c r="I865" s="36"/>
      <c r="J865" s="36"/>
      <c r="K865" s="36"/>
      <c r="L865" s="37">
        <v>296.36</v>
      </c>
      <c r="M865" s="37">
        <v>296.36</v>
      </c>
      <c r="N865" s="37">
        <v>296.36</v>
      </c>
      <c r="O865" s="37">
        <v>296.36</v>
      </c>
      <c r="P865" s="37">
        <v>296.36</v>
      </c>
      <c r="Q865" s="37">
        <v>296.36</v>
      </c>
      <c r="R865" s="37">
        <v>296.36</v>
      </c>
      <c r="S865" s="37">
        <v>296.36</v>
      </c>
    </row>
    <row r="866" spans="2:19">
      <c r="B866" s="6">
        <v>2014</v>
      </c>
      <c r="C866" s="36"/>
      <c r="D866" s="36"/>
      <c r="E866" s="36"/>
      <c r="F866" s="36"/>
      <c r="G866" s="36"/>
      <c r="H866" s="36"/>
      <c r="I866" s="36"/>
      <c r="J866" s="36"/>
      <c r="K866" s="37">
        <v>1014.9100000000001</v>
      </c>
      <c r="L866" s="37">
        <v>1014.9100000000001</v>
      </c>
      <c r="M866" s="37">
        <v>1014.9100000000001</v>
      </c>
      <c r="N866" s="37">
        <v>1014.9100000000001</v>
      </c>
      <c r="O866" s="37">
        <v>1014.9100000000001</v>
      </c>
      <c r="P866" s="37">
        <v>1014.9100000000001</v>
      </c>
      <c r="Q866" s="37">
        <v>1014.9100000000001</v>
      </c>
      <c r="R866" s="37">
        <v>1014.9100000000001</v>
      </c>
      <c r="S866" s="37">
        <v>1014.9100000000001</v>
      </c>
    </row>
    <row r="867" spans="2:19">
      <c r="B867" s="6">
        <v>2013</v>
      </c>
      <c r="C867" s="36"/>
      <c r="D867" s="36"/>
      <c r="E867" s="36"/>
      <c r="F867" s="36"/>
      <c r="G867" s="36"/>
      <c r="H867" s="36"/>
      <c r="I867" s="36"/>
      <c r="J867" s="37">
        <v>3760.87</v>
      </c>
      <c r="K867" s="37">
        <v>3760.87</v>
      </c>
      <c r="L867" s="37">
        <v>3760.87</v>
      </c>
      <c r="M867" s="37">
        <v>3760.87</v>
      </c>
      <c r="N867" s="37">
        <v>3760.87</v>
      </c>
      <c r="O867" s="37">
        <v>3760.87</v>
      </c>
      <c r="P867" s="37">
        <v>3760.87</v>
      </c>
      <c r="Q867" s="37">
        <v>3760.87</v>
      </c>
      <c r="R867" s="37">
        <v>3760.87</v>
      </c>
      <c r="S867" s="37">
        <v>3760.87</v>
      </c>
    </row>
    <row r="868" spans="2:19">
      <c r="B868" s="6">
        <v>2012</v>
      </c>
      <c r="C868" s="36"/>
      <c r="D868" s="36"/>
      <c r="E868" s="36"/>
      <c r="F868" s="36"/>
      <c r="G868" s="36"/>
      <c r="H868" s="36"/>
      <c r="I868" s="37">
        <v>21686.959999999999</v>
      </c>
      <c r="J868" s="37">
        <v>21686.959999999999</v>
      </c>
      <c r="K868" s="37">
        <v>21686.959999999999</v>
      </c>
      <c r="L868" s="37">
        <v>21686.959999999999</v>
      </c>
      <c r="M868" s="37">
        <v>21686.959999999999</v>
      </c>
      <c r="N868" s="37">
        <v>21686.959999999999</v>
      </c>
      <c r="O868" s="37">
        <v>21686.959999999999</v>
      </c>
      <c r="P868" s="37">
        <v>21686.959999999999</v>
      </c>
      <c r="Q868" s="37">
        <v>21686.959999999999</v>
      </c>
      <c r="R868" s="37">
        <v>21686.959999999999</v>
      </c>
      <c r="S868" s="37">
        <v>21686.959999999999</v>
      </c>
    </row>
    <row r="869" spans="2:19">
      <c r="B869" s="6">
        <v>2011</v>
      </c>
      <c r="C869" s="36"/>
      <c r="D869" s="36"/>
      <c r="E869" s="36"/>
      <c r="F869" s="36"/>
      <c r="G869" s="36"/>
      <c r="H869" s="37">
        <v>1299</v>
      </c>
      <c r="I869" s="37">
        <v>1299</v>
      </c>
      <c r="J869" s="37">
        <v>1299</v>
      </c>
      <c r="K869" s="37">
        <v>1299</v>
      </c>
      <c r="L869" s="37">
        <v>1299</v>
      </c>
      <c r="M869" s="37">
        <v>1299</v>
      </c>
      <c r="N869" s="37">
        <v>1299</v>
      </c>
      <c r="O869" s="37">
        <v>1299</v>
      </c>
      <c r="P869" s="37">
        <v>1299</v>
      </c>
      <c r="Q869" s="37">
        <v>1299</v>
      </c>
      <c r="R869" s="37">
        <v>1299</v>
      </c>
      <c r="S869" s="37">
        <v>1299</v>
      </c>
    </row>
    <row r="870" spans="2:19">
      <c r="B870" s="6">
        <v>2010</v>
      </c>
      <c r="C870" s="36"/>
      <c r="D870" s="36"/>
      <c r="E870" s="36"/>
      <c r="F870" s="36"/>
      <c r="G870" s="37">
        <v>7858.91</v>
      </c>
      <c r="H870" s="37">
        <v>7858.91</v>
      </c>
      <c r="I870" s="37">
        <v>7858.91</v>
      </c>
      <c r="J870" s="37">
        <v>7858.91</v>
      </c>
      <c r="K870" s="37">
        <v>7858.91</v>
      </c>
      <c r="L870" s="37">
        <v>7858.91</v>
      </c>
      <c r="M870" s="37">
        <v>7858.91</v>
      </c>
      <c r="N870" s="37">
        <v>7858.91</v>
      </c>
      <c r="O870" s="37">
        <v>7858.91</v>
      </c>
      <c r="P870" s="37">
        <v>7858.91</v>
      </c>
      <c r="Q870" s="37">
        <v>7858.91</v>
      </c>
      <c r="R870" s="37">
        <v>7858.91</v>
      </c>
      <c r="S870" s="37">
        <v>7858.91</v>
      </c>
    </row>
    <row r="871" spans="2:19">
      <c r="B871" s="6">
        <v>2009</v>
      </c>
      <c r="C871" s="36"/>
      <c r="D871" s="36"/>
      <c r="E871" s="36"/>
      <c r="F871" s="37">
        <v>4583.0499999999993</v>
      </c>
      <c r="G871" s="37">
        <v>4583.0499999999993</v>
      </c>
      <c r="H871" s="37">
        <v>4583.0499999999993</v>
      </c>
      <c r="I871" s="37">
        <v>4583.0499999999993</v>
      </c>
      <c r="J871" s="37">
        <v>4583.0499999999993</v>
      </c>
      <c r="K871" s="37">
        <v>4583.0499999999993</v>
      </c>
      <c r="L871" s="37">
        <v>4583.0499999999993</v>
      </c>
      <c r="M871" s="37">
        <v>4583.0499999999993</v>
      </c>
      <c r="N871" s="37">
        <v>4583.0499999999993</v>
      </c>
      <c r="O871" s="37">
        <v>4583.0499999999993</v>
      </c>
      <c r="P871" s="37">
        <v>4583.0499999999993</v>
      </c>
      <c r="Q871" s="37">
        <v>4583.0499999999993</v>
      </c>
      <c r="R871" s="37">
        <v>4583.0499999999993</v>
      </c>
      <c r="S871" s="37">
        <v>4583.05</v>
      </c>
    </row>
    <row r="872" spans="2:19">
      <c r="B872" s="6">
        <v>2008</v>
      </c>
      <c r="C872" s="36"/>
      <c r="D872" s="36"/>
      <c r="E872" s="37">
        <v>1143.4000000000001</v>
      </c>
      <c r="F872" s="37">
        <v>1143.4000000000001</v>
      </c>
      <c r="G872" s="37">
        <v>1143.4000000000001</v>
      </c>
      <c r="H872" s="37">
        <v>1143.4000000000001</v>
      </c>
      <c r="I872" s="37">
        <v>1143.4000000000001</v>
      </c>
      <c r="J872" s="37">
        <v>1143.4000000000001</v>
      </c>
      <c r="K872" s="37">
        <v>1143.4000000000001</v>
      </c>
      <c r="L872" s="37">
        <v>1143.4000000000001</v>
      </c>
      <c r="M872" s="37">
        <v>1143.4000000000001</v>
      </c>
      <c r="N872" s="37">
        <v>1143.4000000000001</v>
      </c>
      <c r="O872" s="37">
        <v>1143.4000000000001</v>
      </c>
      <c r="P872" s="37">
        <v>1143.4000000000001</v>
      </c>
      <c r="Q872" s="37">
        <v>1143.4000000000001</v>
      </c>
      <c r="R872" s="37">
        <v>1143.4000000000001</v>
      </c>
      <c r="S872" s="37">
        <v>1143.4000000000001</v>
      </c>
    </row>
    <row r="873" spans="2:19">
      <c r="B873" s="6">
        <v>2007</v>
      </c>
      <c r="C873" s="36"/>
      <c r="D873" s="37">
        <v>469.21999999999997</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50729.15</v>
      </c>
      <c r="D874" s="37">
        <v>50729.15</v>
      </c>
      <c r="E874" s="37">
        <v>50729.15</v>
      </c>
      <c r="F874" s="37">
        <v>50729.15</v>
      </c>
      <c r="G874" s="37">
        <v>80822.149999999994</v>
      </c>
      <c r="H874" s="37">
        <v>80822.149999999994</v>
      </c>
      <c r="I874" s="37">
        <v>80822.149999999994</v>
      </c>
      <c r="J874" s="37">
        <v>80822.149999999994</v>
      </c>
      <c r="K874" s="37">
        <v>80822.149999999994</v>
      </c>
      <c r="L874" s="37">
        <v>80822.149999999994</v>
      </c>
      <c r="M874" s="37">
        <v>80822.149999999994</v>
      </c>
      <c r="N874" s="37">
        <v>80822.149999999994</v>
      </c>
      <c r="O874" s="37">
        <v>80822.149999999994</v>
      </c>
      <c r="P874" s="37">
        <v>40691.15</v>
      </c>
      <c r="Q874" s="37">
        <v>40691.15</v>
      </c>
      <c r="R874" s="37">
        <v>40691.15</v>
      </c>
      <c r="S874" s="37">
        <v>40691.15</v>
      </c>
    </row>
    <row r="875" spans="2:19">
      <c r="B875" s="6">
        <v>2005</v>
      </c>
      <c r="C875" s="37">
        <v>8300</v>
      </c>
      <c r="D875" s="37">
        <v>8300</v>
      </c>
      <c r="E875" s="37">
        <v>8300</v>
      </c>
      <c r="F875" s="37">
        <v>8300</v>
      </c>
      <c r="G875" s="37">
        <v>8300</v>
      </c>
      <c r="H875" s="37">
        <v>8300</v>
      </c>
      <c r="I875" s="37">
        <v>8300</v>
      </c>
      <c r="J875" s="37">
        <v>8300</v>
      </c>
      <c r="K875" s="37">
        <v>8300</v>
      </c>
      <c r="L875" s="37">
        <v>8300</v>
      </c>
      <c r="M875" s="37">
        <v>8300</v>
      </c>
      <c r="N875" s="37">
        <v>8300</v>
      </c>
      <c r="O875" s="37">
        <v>8300</v>
      </c>
      <c r="P875" s="37">
        <v>2000</v>
      </c>
      <c r="Q875" s="37">
        <v>2000</v>
      </c>
      <c r="R875" s="37">
        <v>2000</v>
      </c>
      <c r="S875" s="37">
        <v>2000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11100.150000000001</v>
      </c>
      <c r="D879" s="37">
        <v>11100.150000000001</v>
      </c>
      <c r="E879" s="37">
        <v>11100.150000000001</v>
      </c>
      <c r="F879" s="37">
        <v>19200.150000000001</v>
      </c>
      <c r="G879" s="37">
        <v>19200.150000000001</v>
      </c>
      <c r="H879" s="37">
        <v>19200.150000000001</v>
      </c>
      <c r="I879" s="37">
        <v>19200.150000000001</v>
      </c>
      <c r="J879" s="37">
        <v>19200.150000000001</v>
      </c>
      <c r="K879" s="37">
        <v>19200.150000000001</v>
      </c>
      <c r="L879" s="37">
        <v>19200.150000000001</v>
      </c>
      <c r="M879" s="37">
        <v>19200.150000000001</v>
      </c>
      <c r="N879" s="37">
        <v>19200.150000000001</v>
      </c>
      <c r="O879" s="37">
        <v>19200.150000000001</v>
      </c>
      <c r="P879" s="37">
        <v>19200.150000000001</v>
      </c>
      <c r="Q879" s="37">
        <v>19200.150000000001</v>
      </c>
      <c r="R879" s="37">
        <v>19200.150000000001</v>
      </c>
      <c r="S879" s="37">
        <v>19200.150000000001</v>
      </c>
    </row>
    <row r="880" spans="2:19">
      <c r="B880" s="6">
        <v>2000</v>
      </c>
      <c r="C880" s="37">
        <v>14923.5</v>
      </c>
      <c r="D880" s="37">
        <v>14923.5</v>
      </c>
      <c r="E880" s="37">
        <v>14923.5</v>
      </c>
      <c r="F880" s="37">
        <v>14923.5</v>
      </c>
      <c r="G880" s="37">
        <v>14923.5</v>
      </c>
      <c r="H880" s="37">
        <v>14923.5</v>
      </c>
      <c r="I880" s="37">
        <v>14923.5</v>
      </c>
      <c r="J880" s="37">
        <v>14923.5</v>
      </c>
      <c r="K880" s="37">
        <v>14923.5</v>
      </c>
      <c r="L880" s="37">
        <v>14923.5</v>
      </c>
      <c r="M880" s="37">
        <v>14923.5</v>
      </c>
      <c r="N880" s="37">
        <v>14923.5</v>
      </c>
      <c r="O880" s="37">
        <v>14923.5</v>
      </c>
      <c r="P880" s="37">
        <v>14923.5</v>
      </c>
      <c r="Q880" s="37">
        <v>14923.5</v>
      </c>
      <c r="R880" s="37">
        <v>14923.5</v>
      </c>
      <c r="S880" s="37">
        <v>14923.5</v>
      </c>
    </row>
    <row r="881" spans="2:19">
      <c r="B881" s="6">
        <v>1999</v>
      </c>
      <c r="C881" s="37">
        <v>12264.69</v>
      </c>
      <c r="D881" s="37">
        <v>12264.69</v>
      </c>
      <c r="E881" s="37">
        <v>12264.69</v>
      </c>
      <c r="F881" s="37">
        <v>12264.69</v>
      </c>
      <c r="G881" s="37">
        <v>12264.69</v>
      </c>
      <c r="H881" s="37">
        <v>12264.69</v>
      </c>
      <c r="I881" s="37">
        <v>12264.69</v>
      </c>
      <c r="J881" s="37">
        <v>12264.69</v>
      </c>
      <c r="K881" s="37">
        <v>12264.69</v>
      </c>
      <c r="L881" s="37">
        <v>12264.69</v>
      </c>
      <c r="M881" s="37">
        <v>12264.69</v>
      </c>
      <c r="N881" s="37">
        <v>12264.69</v>
      </c>
      <c r="O881" s="37">
        <v>12264.69</v>
      </c>
      <c r="P881" s="37">
        <v>12264.69</v>
      </c>
      <c r="Q881" s="37">
        <v>12264.69</v>
      </c>
      <c r="R881" s="37">
        <v>12264.69</v>
      </c>
      <c r="S881" s="37">
        <v>12264.69</v>
      </c>
    </row>
    <row r="882" spans="2:19">
      <c r="B882" s="6">
        <v>1998</v>
      </c>
      <c r="C882" s="37">
        <v>6120.51</v>
      </c>
      <c r="D882" s="37">
        <v>6120.51</v>
      </c>
      <c r="E882" s="37">
        <v>6120.51</v>
      </c>
      <c r="F882" s="37">
        <v>6120.51</v>
      </c>
      <c r="G882" s="37">
        <v>6120.51</v>
      </c>
      <c r="H882" s="37">
        <v>6120.51</v>
      </c>
      <c r="I882" s="37">
        <v>6120.51</v>
      </c>
      <c r="J882" s="37">
        <v>6120.51</v>
      </c>
      <c r="K882" s="37">
        <v>6120.51</v>
      </c>
      <c r="L882" s="37">
        <v>6120.51</v>
      </c>
      <c r="M882" s="37">
        <v>6120.51</v>
      </c>
      <c r="N882" s="37">
        <v>6120.51</v>
      </c>
      <c r="O882" s="37">
        <v>6120.51</v>
      </c>
      <c r="P882" s="37">
        <v>6120.51</v>
      </c>
      <c r="Q882" s="37">
        <v>6120.51</v>
      </c>
      <c r="R882" s="37">
        <v>6120.51</v>
      </c>
      <c r="S882" s="37">
        <v>6120.51</v>
      </c>
    </row>
    <row r="883" spans="2:19">
      <c r="B883" s="6">
        <v>1997</v>
      </c>
      <c r="C883" s="37">
        <v>4207.93</v>
      </c>
      <c r="D883" s="37">
        <v>4207.93</v>
      </c>
      <c r="E883" s="37">
        <v>4207.93</v>
      </c>
      <c r="F883" s="37">
        <v>4207.93</v>
      </c>
      <c r="G883" s="37">
        <v>4207.93</v>
      </c>
      <c r="H883" s="37">
        <v>4207.93</v>
      </c>
      <c r="I883" s="37">
        <v>4207.93</v>
      </c>
      <c r="J883" s="37">
        <v>4207.93</v>
      </c>
      <c r="K883" s="37">
        <v>4207.93</v>
      </c>
      <c r="L883" s="37">
        <v>4207.93</v>
      </c>
      <c r="M883" s="37">
        <v>4207.93</v>
      </c>
      <c r="N883" s="37">
        <v>4207.93</v>
      </c>
      <c r="O883" s="37">
        <v>4207.93</v>
      </c>
      <c r="P883" s="37">
        <v>4207.93</v>
      </c>
      <c r="Q883" s="37">
        <v>4207.93</v>
      </c>
      <c r="R883" s="37">
        <v>4207.93</v>
      </c>
      <c r="S883" s="37">
        <v>4207.93</v>
      </c>
    </row>
    <row r="884" spans="2:19">
      <c r="B884" s="6">
        <v>1996</v>
      </c>
      <c r="C884" s="37">
        <v>5112.92</v>
      </c>
      <c r="D884" s="37">
        <v>5112.92</v>
      </c>
      <c r="E884" s="37">
        <v>5112.92</v>
      </c>
      <c r="F884" s="37">
        <v>5112.92</v>
      </c>
      <c r="G884" s="37">
        <v>5112.92</v>
      </c>
      <c r="H884" s="37">
        <v>5112.92</v>
      </c>
      <c r="I884" s="37">
        <v>5112.92</v>
      </c>
      <c r="J884" s="37">
        <v>5112.92</v>
      </c>
      <c r="K884" s="37">
        <v>5112.92</v>
      </c>
      <c r="L884" s="37">
        <v>5112.92</v>
      </c>
      <c r="M884" s="37">
        <v>5112.92</v>
      </c>
      <c r="N884" s="37">
        <v>5112.92</v>
      </c>
      <c r="O884" s="37">
        <v>5112.92</v>
      </c>
      <c r="P884" s="37">
        <v>5112.92</v>
      </c>
      <c r="Q884" s="37">
        <v>5112.92</v>
      </c>
      <c r="R884" s="37">
        <v>5112.92</v>
      </c>
      <c r="S884" s="37">
        <v>5112.92</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112758.84999999999</v>
      </c>
      <c r="D951" s="8">
        <f>SUM(D873:D950)</f>
        <v>113228.06999999999</v>
      </c>
      <c r="E951" s="8">
        <f>SUM(E872:E950)</f>
        <v>113902.25000000001</v>
      </c>
      <c r="F951" s="8">
        <f>SUM(F871:F950)</f>
        <v>126585.3</v>
      </c>
      <c r="G951" s="8">
        <f>SUM(G870:G950)</f>
        <v>164537.21000000002</v>
      </c>
      <c r="H951" s="8">
        <f>SUM(H864:H950)</f>
        <v>165836.21000000002</v>
      </c>
      <c r="I951" s="8">
        <f>SUM(I864:I950)</f>
        <v>187523.17</v>
      </c>
      <c r="J951" s="8">
        <f t="shared" ref="J951" si="15">SUM(J864:J950)</f>
        <v>191284.04</v>
      </c>
      <c r="K951" s="8">
        <f>SUM(K864:K950)</f>
        <v>192298.95</v>
      </c>
      <c r="L951" s="8">
        <f t="shared" ref="L951" si="16">SUM(L864:L950)</f>
        <v>192595.31</v>
      </c>
      <c r="M951" s="8">
        <f>SUM(M864:M950)</f>
        <v>208808.07</v>
      </c>
      <c r="N951" s="11">
        <f>SUM(N859:N950)</f>
        <v>214873.88</v>
      </c>
      <c r="O951" s="11">
        <f>SUM(O859:O950)</f>
        <v>214873.88</v>
      </c>
      <c r="P951" s="11">
        <f>SUM(P859:P950)</f>
        <v>248176.69999999998</v>
      </c>
      <c r="Q951" s="11">
        <f>SUM(Q859:Q950)</f>
        <v>251530.34</v>
      </c>
      <c r="R951" s="11">
        <f>SUM(R858:R950)</f>
        <v>251530.34</v>
      </c>
      <c r="S951" s="11">
        <f>SUM(S858:S950)</f>
        <v>255239.83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35312.58</v>
      </c>
      <c r="S954" s="37">
        <v>35312.58</v>
      </c>
    </row>
    <row r="955" spans="1:19">
      <c r="B955" s="6">
        <v>2020</v>
      </c>
      <c r="C955" s="36"/>
      <c r="D955" s="36"/>
      <c r="E955" s="36"/>
      <c r="F955" s="36"/>
      <c r="G955" s="36"/>
      <c r="H955" s="36"/>
      <c r="I955" s="36"/>
      <c r="J955" s="36"/>
      <c r="K955" s="36"/>
      <c r="L955" s="36"/>
      <c r="M955" s="36"/>
      <c r="N955" s="36"/>
      <c r="O955" s="36"/>
      <c r="P955" s="36"/>
      <c r="Q955" s="37">
        <v>27640.73</v>
      </c>
      <c r="R955" s="37">
        <v>27640.73</v>
      </c>
      <c r="S955" s="37">
        <v>27640.73</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23894.32</v>
      </c>
      <c r="O958" s="37">
        <v>23894.32</v>
      </c>
      <c r="P958" s="37">
        <v>23894.32</v>
      </c>
      <c r="Q958" s="37">
        <v>23894.32</v>
      </c>
      <c r="R958" s="37">
        <v>23894.32</v>
      </c>
      <c r="S958" s="37">
        <v>23894.32</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11576.47</v>
      </c>
      <c r="I964" s="37">
        <v>11576.47</v>
      </c>
      <c r="J964" s="37">
        <v>11576.47</v>
      </c>
      <c r="K964" s="37">
        <v>11576.47</v>
      </c>
      <c r="L964" s="37">
        <v>11576.47</v>
      </c>
      <c r="M964" s="37">
        <v>11576.47</v>
      </c>
      <c r="N964" s="37">
        <v>11576.47</v>
      </c>
      <c r="O964" s="37">
        <v>11576.47</v>
      </c>
      <c r="P964" s="37">
        <v>11576.47</v>
      </c>
      <c r="Q964" s="37">
        <v>11576.47</v>
      </c>
      <c r="R964" s="37">
        <v>11576.47</v>
      </c>
      <c r="S964" s="37">
        <v>11576.47</v>
      </c>
    </row>
    <row r="965" spans="2:19">
      <c r="B965" s="6">
        <v>2010</v>
      </c>
      <c r="C965" s="36"/>
      <c r="D965" s="36"/>
      <c r="E965" s="36"/>
      <c r="F965" s="36"/>
      <c r="G965" s="37">
        <v>11263.86</v>
      </c>
      <c r="H965" s="37">
        <v>11263.86</v>
      </c>
      <c r="I965" s="37">
        <v>11263.86</v>
      </c>
      <c r="J965" s="37">
        <v>11263.86</v>
      </c>
      <c r="K965" s="37">
        <v>11263.86</v>
      </c>
      <c r="L965" s="37">
        <v>11263.86</v>
      </c>
      <c r="M965" s="37">
        <v>11263.86</v>
      </c>
      <c r="N965" s="37">
        <v>11263.86</v>
      </c>
      <c r="O965" s="37">
        <v>11263.86</v>
      </c>
      <c r="P965" s="37">
        <v>11263.86</v>
      </c>
      <c r="Q965" s="37">
        <v>11263.86</v>
      </c>
      <c r="R965" s="37">
        <v>11263.86</v>
      </c>
      <c r="S965" s="37">
        <v>11263.86</v>
      </c>
    </row>
    <row r="966" spans="2:19">
      <c r="B966" s="6">
        <v>2009</v>
      </c>
      <c r="C966" s="36"/>
      <c r="D966" s="36"/>
      <c r="E966" s="36"/>
      <c r="F966" s="37">
        <v>21337.82</v>
      </c>
      <c r="G966" s="37">
        <v>21337.82</v>
      </c>
      <c r="H966" s="37">
        <v>21337.82</v>
      </c>
      <c r="I966" s="37">
        <v>21337.82</v>
      </c>
      <c r="J966" s="37">
        <v>21337.82</v>
      </c>
      <c r="K966" s="37">
        <v>21337.82</v>
      </c>
      <c r="L966" s="37">
        <v>21337.82</v>
      </c>
      <c r="M966" s="37">
        <v>21337.82</v>
      </c>
      <c r="N966" s="37">
        <v>21337.82</v>
      </c>
      <c r="O966" s="37">
        <v>21337.82</v>
      </c>
      <c r="P966" s="37">
        <v>21337.82</v>
      </c>
      <c r="Q966" s="37">
        <v>21337.82</v>
      </c>
      <c r="R966" s="37">
        <v>21337.82</v>
      </c>
      <c r="S966" s="37">
        <v>21337.82</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9007.9599999999991</v>
      </c>
      <c r="D975" s="37">
        <v>9007.9599999999991</v>
      </c>
      <c r="E975" s="37">
        <v>9007.9599999999991</v>
      </c>
      <c r="F975" s="37">
        <v>9007.9599999999991</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9098.7199999999993</v>
      </c>
      <c r="D977" s="37">
        <v>9098.7199999999993</v>
      </c>
      <c r="E977" s="37">
        <v>9098.7199999999993</v>
      </c>
      <c r="F977" s="37">
        <v>9098.7199999999993</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8593.24</v>
      </c>
      <c r="D978" s="37">
        <v>8593.24</v>
      </c>
      <c r="E978" s="37">
        <v>8593.24</v>
      </c>
      <c r="F978" s="37">
        <v>8593.24</v>
      </c>
      <c r="G978" s="37">
        <v>8593.24</v>
      </c>
      <c r="H978" s="37">
        <v>8593.24</v>
      </c>
      <c r="I978" s="37">
        <v>8593.24</v>
      </c>
      <c r="J978" s="37">
        <v>8593.24</v>
      </c>
      <c r="K978" s="37">
        <v>0</v>
      </c>
      <c r="L978" s="37">
        <v>0</v>
      </c>
      <c r="M978" s="37">
        <v>0</v>
      </c>
      <c r="N978" s="37">
        <v>0</v>
      </c>
      <c r="O978" s="37">
        <v>0</v>
      </c>
      <c r="P978" s="37">
        <v>0</v>
      </c>
      <c r="Q978" s="37">
        <v>0</v>
      </c>
      <c r="R978" s="37">
        <v>0</v>
      </c>
      <c r="S978" s="37">
        <v>0</v>
      </c>
    </row>
    <row r="979" spans="2:19">
      <c r="B979" s="6">
        <v>1996</v>
      </c>
      <c r="C979" s="37">
        <v>8387.23</v>
      </c>
      <c r="D979" s="37">
        <v>8387.23</v>
      </c>
      <c r="E979" s="37">
        <v>8387.23</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35087.149999999994</v>
      </c>
      <c r="D1046" s="8">
        <f>SUM(D968:D1045)</f>
        <v>35087.149999999994</v>
      </c>
      <c r="E1046" s="8">
        <f>SUM(E967:E1045)</f>
        <v>35087.149999999994</v>
      </c>
      <c r="F1046" s="8">
        <f>SUM(F966:F1045)</f>
        <v>48037.74</v>
      </c>
      <c r="G1046" s="8">
        <f>SUM(G965:G1045)</f>
        <v>41194.92</v>
      </c>
      <c r="H1046" s="8">
        <f>SUM(H959:H1045)</f>
        <v>52771.39</v>
      </c>
      <c r="I1046" s="8">
        <f>SUM(I959:I1045)</f>
        <v>52771.39</v>
      </c>
      <c r="J1046" s="8">
        <f t="shared" ref="J1046" si="17">SUM(J959:J1045)</f>
        <v>52771.39</v>
      </c>
      <c r="K1046" s="8">
        <f>SUM(K959:K1045)</f>
        <v>44178.15</v>
      </c>
      <c r="L1046" s="8">
        <f t="shared" ref="L1046" si="18">SUM(L959:L1045)</f>
        <v>44178.15</v>
      </c>
      <c r="M1046" s="8">
        <f>SUM(M959:M1045)</f>
        <v>44178.15</v>
      </c>
      <c r="N1046" s="11">
        <f>SUM(N954:N1045)</f>
        <v>68072.47</v>
      </c>
      <c r="O1046" s="11">
        <f>SUM(O954:O1045)</f>
        <v>68072.47</v>
      </c>
      <c r="P1046" s="11">
        <f>SUM(P954:P1045)</f>
        <v>68072.47</v>
      </c>
      <c r="Q1046" s="11">
        <f>SUM(Q954:Q1045)</f>
        <v>95713.200000000012</v>
      </c>
      <c r="R1046" s="11">
        <f>SUM(R953:R1045)</f>
        <v>131025.78</v>
      </c>
      <c r="S1046" s="11">
        <f>SUM(S953:S1045)</f>
        <v>131025.78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78722.19</v>
      </c>
      <c r="N1054" s="37">
        <v>78722.19</v>
      </c>
      <c r="O1054" s="37">
        <v>78722.19</v>
      </c>
      <c r="P1054" s="37">
        <v>78722.19</v>
      </c>
      <c r="Q1054" s="37">
        <v>78722.19</v>
      </c>
      <c r="R1054" s="37">
        <v>78722.19</v>
      </c>
      <c r="S1054" s="37">
        <v>78722.19</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22553.69</v>
      </c>
      <c r="K1057" s="37">
        <v>22553.69</v>
      </c>
      <c r="L1057" s="37">
        <v>22553.69</v>
      </c>
      <c r="M1057" s="37">
        <v>22786.69</v>
      </c>
      <c r="N1057" s="37">
        <v>22786.69</v>
      </c>
      <c r="O1057" s="37">
        <v>22786.69</v>
      </c>
      <c r="P1057" s="37">
        <v>22786.69</v>
      </c>
      <c r="Q1057" s="37">
        <v>22786.69</v>
      </c>
      <c r="R1057" s="37">
        <v>22786.69</v>
      </c>
      <c r="S1057" s="37">
        <v>22786.69</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18479.57</v>
      </c>
      <c r="E1063" s="37">
        <v>18479.57</v>
      </c>
      <c r="F1063" s="37">
        <v>18479.57</v>
      </c>
      <c r="G1063" s="37">
        <v>18479.57</v>
      </c>
      <c r="H1063" s="37">
        <v>18479.57</v>
      </c>
      <c r="I1063" s="37">
        <v>18479.57</v>
      </c>
      <c r="J1063" s="37">
        <v>18479.57</v>
      </c>
      <c r="K1063" s="37">
        <v>18479.57</v>
      </c>
      <c r="L1063" s="37">
        <v>18479.57</v>
      </c>
      <c r="M1063" s="37">
        <v>18479.57</v>
      </c>
      <c r="N1063" s="37">
        <v>18479.57</v>
      </c>
      <c r="O1063" s="37">
        <v>18479.57</v>
      </c>
      <c r="P1063" s="37">
        <v>18479.57</v>
      </c>
      <c r="Q1063" s="37">
        <v>18479.57</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19022</v>
      </c>
      <c r="D1065" s="37">
        <v>19022</v>
      </c>
      <c r="E1065" s="37">
        <v>19022</v>
      </c>
      <c r="F1065" s="37">
        <v>19022</v>
      </c>
      <c r="G1065" s="37">
        <v>19022</v>
      </c>
      <c r="H1065" s="37">
        <v>19022</v>
      </c>
      <c r="I1065" s="37">
        <v>19022</v>
      </c>
      <c r="J1065" s="37">
        <v>19022</v>
      </c>
      <c r="K1065" s="37">
        <v>19022</v>
      </c>
      <c r="L1065" s="37">
        <v>19022</v>
      </c>
      <c r="M1065" s="37">
        <v>0</v>
      </c>
      <c r="N1065" s="37">
        <v>0</v>
      </c>
      <c r="O1065" s="37">
        <v>0</v>
      </c>
      <c r="P1065" s="37">
        <v>0</v>
      </c>
      <c r="Q1065" s="37">
        <v>0</v>
      </c>
      <c r="R1065" s="37">
        <v>0</v>
      </c>
      <c r="S1065" s="37">
        <v>0</v>
      </c>
    </row>
    <row r="1066" spans="2:19">
      <c r="B1066" s="6">
        <v>2004</v>
      </c>
      <c r="C1066" s="37">
        <v>23052.54</v>
      </c>
      <c r="D1066" s="37">
        <v>23052.54</v>
      </c>
      <c r="E1066" s="37">
        <v>23052.54</v>
      </c>
      <c r="F1066" s="37">
        <v>23052.54</v>
      </c>
      <c r="G1066" s="37">
        <v>23052.54</v>
      </c>
      <c r="H1066" s="37">
        <v>23052.54</v>
      </c>
      <c r="I1066" s="37">
        <v>23052.54</v>
      </c>
      <c r="J1066" s="37">
        <v>23052.54</v>
      </c>
      <c r="K1066" s="37">
        <v>23052.54</v>
      </c>
      <c r="L1066" s="37">
        <v>23052.54</v>
      </c>
      <c r="M1066" s="37">
        <v>23052.54</v>
      </c>
      <c r="N1066" s="37">
        <v>23052.54</v>
      </c>
      <c r="O1066" s="37">
        <v>23052.54</v>
      </c>
      <c r="P1066" s="37">
        <v>23052.54</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12067.72</v>
      </c>
      <c r="D1068" s="37">
        <v>12067.72</v>
      </c>
      <c r="E1068" s="37">
        <v>12067.72</v>
      </c>
      <c r="F1068" s="37">
        <v>12067.72</v>
      </c>
      <c r="G1068" s="37">
        <v>12067.72</v>
      </c>
      <c r="H1068" s="37">
        <v>12067.72</v>
      </c>
      <c r="I1068" s="37">
        <v>12067.72</v>
      </c>
      <c r="J1068" s="37">
        <v>12067.72</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54142.26</v>
      </c>
      <c r="D1141" s="8">
        <f>SUM(D1063:D1140)</f>
        <v>72621.83</v>
      </c>
      <c r="E1141" s="8">
        <f>SUM(E1062:E1140)</f>
        <v>72621.83</v>
      </c>
      <c r="F1141" s="8">
        <f>SUM(F1061:F1140)</f>
        <v>72621.83</v>
      </c>
      <c r="G1141" s="8">
        <f>SUM(G1060:G1140)</f>
        <v>72621.83</v>
      </c>
      <c r="H1141" s="8">
        <f>SUM(H1054:H1140)</f>
        <v>72621.83</v>
      </c>
      <c r="I1141" s="8">
        <f>SUM(I1054:I1140)</f>
        <v>72621.83</v>
      </c>
      <c r="J1141" s="8">
        <f t="shared" ref="J1141" si="19">SUM(J1054:J1140)</f>
        <v>95175.51999999999</v>
      </c>
      <c r="K1141" s="8">
        <f>SUM(K1054:K1140)</f>
        <v>83107.799999999988</v>
      </c>
      <c r="L1141" s="8">
        <f t="shared" ref="L1141" si="20">SUM(L1054:L1140)</f>
        <v>83107.799999999988</v>
      </c>
      <c r="M1141" s="8">
        <f>SUM(M1054:M1140)</f>
        <v>143040.99000000002</v>
      </c>
      <c r="N1141" s="11">
        <f>SUM(N1049:N1140)</f>
        <v>143040.99000000002</v>
      </c>
      <c r="O1141" s="11">
        <f>SUM(O1049:O1140)</f>
        <v>143040.99000000002</v>
      </c>
      <c r="P1141" s="11">
        <f>SUM(P1049:P1140)</f>
        <v>143040.99000000002</v>
      </c>
      <c r="Q1141" s="11">
        <f>SUM(Q1049:Q1140)</f>
        <v>119988.45000000001</v>
      </c>
      <c r="R1141" s="11">
        <f>SUM(R1048:R1140)</f>
        <v>101508.88</v>
      </c>
      <c r="S1141" s="11">
        <f>SUM(S1048:S1140)</f>
        <v>101508.88</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41547.279999999999</v>
      </c>
      <c r="D1162" s="37">
        <v>41547.279999999999</v>
      </c>
      <c r="E1162" s="37">
        <v>41547.279999999999</v>
      </c>
      <c r="F1162" s="37">
        <v>41547.279999999999</v>
      </c>
      <c r="G1162" s="37">
        <v>41547.279999999999</v>
      </c>
      <c r="H1162" s="37">
        <v>41547.279999999999</v>
      </c>
      <c r="I1162" s="37">
        <v>41547.279999999999</v>
      </c>
      <c r="J1162" s="37">
        <v>41547.279999999999</v>
      </c>
      <c r="K1162" s="37">
        <v>41547.279999999999</v>
      </c>
      <c r="L1162" s="37">
        <v>41547.279999999999</v>
      </c>
      <c r="M1162" s="37">
        <v>41547.279999999999</v>
      </c>
      <c r="N1162" s="37">
        <v>41547.279999999999</v>
      </c>
      <c r="O1162" s="37">
        <v>41547.279999999999</v>
      </c>
      <c r="P1162" s="37">
        <v>41547.279999999999</v>
      </c>
      <c r="Q1162" s="37">
        <v>41547.279999999999</v>
      </c>
      <c r="R1162" s="37">
        <v>41547.279999999999</v>
      </c>
      <c r="S1162" s="37">
        <v>41547.279999999999</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97648.13</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97648.13</v>
      </c>
      <c r="D1199" s="37">
        <v>97648.13</v>
      </c>
      <c r="E1199" s="37">
        <v>97648.13</v>
      </c>
      <c r="F1199" s="37">
        <v>97648.13</v>
      </c>
      <c r="G1199" s="37">
        <v>97648.13</v>
      </c>
      <c r="H1199" s="37">
        <v>97648.13</v>
      </c>
      <c r="I1199" s="37">
        <v>97648.13</v>
      </c>
      <c r="J1199" s="37">
        <v>97648.13</v>
      </c>
      <c r="K1199" s="37">
        <v>97648.13</v>
      </c>
      <c r="L1199" s="37">
        <v>97648.13</v>
      </c>
      <c r="M1199" s="37">
        <v>97648.13</v>
      </c>
      <c r="N1199" s="37">
        <v>97648.13</v>
      </c>
      <c r="O1199" s="37">
        <v>97648.13</v>
      </c>
      <c r="P1199" s="37">
        <v>97648.13</v>
      </c>
      <c r="Q1199" s="37">
        <v>97648.13</v>
      </c>
      <c r="R1199" s="37">
        <v>97648.13</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139195.41</v>
      </c>
      <c r="D1236" s="8">
        <f>SUM(D1158:D1235)</f>
        <v>139195.41</v>
      </c>
      <c r="E1236" s="8">
        <f>SUM(E1157:E1235)</f>
        <v>139195.41</v>
      </c>
      <c r="F1236" s="8">
        <f>SUM(F1156:F1235)</f>
        <v>139195.41</v>
      </c>
      <c r="G1236" s="8">
        <f>SUM(G1155:G1235)</f>
        <v>139195.41</v>
      </c>
      <c r="H1236" s="8">
        <f>SUM(H1149:H1235)</f>
        <v>139195.41</v>
      </c>
      <c r="I1236" s="8">
        <f>SUM(I1149:I1235)</f>
        <v>139195.41</v>
      </c>
      <c r="J1236" s="8">
        <f t="shared" ref="J1236" si="21">SUM(J1149:J1235)</f>
        <v>139195.41</v>
      </c>
      <c r="K1236" s="8">
        <f>SUM(K1149:K1235)</f>
        <v>139195.41</v>
      </c>
      <c r="L1236" s="8">
        <f t="shared" ref="L1236" si="22">SUM(L1149:L1235)</f>
        <v>139195.41</v>
      </c>
      <c r="M1236" s="8">
        <f>SUM(M1149:M1235)</f>
        <v>139195.41</v>
      </c>
      <c r="N1236" s="11">
        <f>SUM(N1144:N1235)</f>
        <v>139195.41</v>
      </c>
      <c r="O1236" s="11">
        <f>SUM(O1144:O1235)</f>
        <v>139195.41</v>
      </c>
      <c r="P1236" s="11">
        <f>SUM(P1144:P1235)</f>
        <v>139195.41</v>
      </c>
      <c r="Q1236" s="11">
        <f>SUM(Q1144:Q1235)</f>
        <v>139195.41</v>
      </c>
      <c r="R1236" s="11">
        <f>SUM(R1143:R1235)</f>
        <v>139195.41</v>
      </c>
      <c r="S1236" s="11">
        <f>SUM(S1143:S1235)</f>
        <v>139195.41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56655.05</v>
      </c>
      <c r="L1246" s="37">
        <v>56655.05</v>
      </c>
      <c r="M1246" s="37">
        <v>56655.05</v>
      </c>
      <c r="N1246" s="37">
        <v>56655.05</v>
      </c>
      <c r="O1246" s="37">
        <v>56655.05</v>
      </c>
      <c r="P1246" s="37">
        <v>56655.05</v>
      </c>
      <c r="Q1246" s="37">
        <v>56655.05</v>
      </c>
      <c r="R1246" s="37">
        <v>56655.05</v>
      </c>
      <c r="S1246" s="37">
        <v>56655.05</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97300</v>
      </c>
      <c r="D1258" s="37">
        <v>97300</v>
      </c>
      <c r="E1258" s="37">
        <v>97300</v>
      </c>
      <c r="F1258" s="37">
        <v>97300</v>
      </c>
      <c r="G1258" s="37">
        <v>97300</v>
      </c>
      <c r="H1258" s="37">
        <v>97300</v>
      </c>
      <c r="I1258" s="37">
        <v>97300</v>
      </c>
      <c r="J1258" s="37">
        <v>97300</v>
      </c>
      <c r="K1258" s="37">
        <v>97300</v>
      </c>
      <c r="L1258" s="37">
        <v>97300</v>
      </c>
      <c r="M1258" s="37">
        <v>97300</v>
      </c>
      <c r="N1258" s="37">
        <v>97300</v>
      </c>
      <c r="O1258" s="37">
        <v>97300</v>
      </c>
      <c r="P1258" s="37">
        <v>97300</v>
      </c>
      <c r="Q1258" s="37">
        <v>97300</v>
      </c>
      <c r="R1258" s="37">
        <v>97300</v>
      </c>
      <c r="S1258" s="37">
        <v>97300</v>
      </c>
    </row>
    <row r="1259" spans="2:19">
      <c r="B1259" s="6">
        <v>2001</v>
      </c>
      <c r="C1259" s="37">
        <v>72493.919999999998</v>
      </c>
      <c r="D1259" s="37">
        <v>72493.919999999998</v>
      </c>
      <c r="E1259" s="37">
        <v>72493.919999999998</v>
      </c>
      <c r="F1259" s="37">
        <v>72493.919999999998</v>
      </c>
      <c r="G1259" s="37">
        <v>72493.919999999998</v>
      </c>
      <c r="H1259" s="37">
        <v>72493.919999999998</v>
      </c>
      <c r="I1259" s="37">
        <v>72493.919999999998</v>
      </c>
      <c r="J1259" s="37">
        <v>72493.919999999998</v>
      </c>
      <c r="K1259" s="37">
        <v>72493.919999999998</v>
      </c>
      <c r="L1259" s="37">
        <v>72493.919999999998</v>
      </c>
      <c r="M1259" s="37">
        <v>72493.919999999998</v>
      </c>
      <c r="N1259" s="37">
        <v>72493.919999999998</v>
      </c>
      <c r="O1259" s="37">
        <v>72493.919999999998</v>
      </c>
      <c r="P1259" s="37">
        <v>72493.919999999998</v>
      </c>
      <c r="Q1259" s="37">
        <v>72493.919999999998</v>
      </c>
      <c r="R1259" s="37">
        <v>72493.919999999998</v>
      </c>
      <c r="S1259" s="37">
        <v>72493.919999999998</v>
      </c>
    </row>
    <row r="1260" spans="2:19">
      <c r="B1260" s="6">
        <v>2000</v>
      </c>
      <c r="C1260" s="37">
        <v>41207.06</v>
      </c>
      <c r="D1260" s="37">
        <v>41207.06</v>
      </c>
      <c r="E1260" s="37">
        <v>41207.06</v>
      </c>
      <c r="F1260" s="37">
        <v>41207.06</v>
      </c>
      <c r="G1260" s="37">
        <v>41207.06</v>
      </c>
      <c r="H1260" s="37">
        <v>41207.06</v>
      </c>
      <c r="I1260" s="37">
        <v>41207.06</v>
      </c>
      <c r="J1260" s="37">
        <v>41207.06</v>
      </c>
      <c r="K1260" s="37">
        <v>41207.06</v>
      </c>
      <c r="L1260" s="37">
        <v>41207.06</v>
      </c>
      <c r="M1260" s="37">
        <v>41207.06</v>
      </c>
      <c r="N1260" s="37">
        <v>41207.06</v>
      </c>
      <c r="O1260" s="37">
        <v>41207.06</v>
      </c>
      <c r="P1260" s="37">
        <v>41207.06</v>
      </c>
      <c r="Q1260" s="37">
        <v>41207.06</v>
      </c>
      <c r="R1260" s="37">
        <v>41207.06</v>
      </c>
      <c r="S1260" s="37">
        <v>41207.06</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717281.77</v>
      </c>
      <c r="D1262" s="37">
        <v>717281.77</v>
      </c>
      <c r="E1262" s="37">
        <v>618318.93000000005</v>
      </c>
      <c r="F1262" s="37">
        <v>618318.93000000005</v>
      </c>
      <c r="G1262" s="37">
        <v>618318.93000000005</v>
      </c>
      <c r="H1262" s="37">
        <v>618318.93000000005</v>
      </c>
      <c r="I1262" s="37">
        <v>618318.93000000005</v>
      </c>
      <c r="J1262" s="37">
        <v>618318.93000000005</v>
      </c>
      <c r="K1262" s="37">
        <v>618318.93000000005</v>
      </c>
      <c r="L1262" s="37">
        <v>618318.93000000005</v>
      </c>
      <c r="M1262" s="37">
        <v>618318.93000000005</v>
      </c>
      <c r="N1262" s="37">
        <v>618318.93000000005</v>
      </c>
      <c r="O1262" s="37">
        <v>618318.93000000005</v>
      </c>
      <c r="P1262" s="37">
        <v>618318.93000000005</v>
      </c>
      <c r="Q1262" s="37">
        <v>618318.93000000005</v>
      </c>
      <c r="R1262" s="37">
        <v>618318.93000000005</v>
      </c>
      <c r="S1262" s="37">
        <v>618318.93000000005</v>
      </c>
    </row>
    <row r="1263" spans="2:19">
      <c r="B1263" s="6">
        <v>1997</v>
      </c>
      <c r="C1263" s="37">
        <v>43271.05</v>
      </c>
      <c r="D1263" s="37">
        <v>43271.05</v>
      </c>
      <c r="E1263" s="37">
        <v>43271.05</v>
      </c>
      <c r="F1263" s="37">
        <v>43271.05</v>
      </c>
      <c r="G1263" s="37">
        <v>43271.05</v>
      </c>
      <c r="H1263" s="37">
        <v>43271.05</v>
      </c>
      <c r="I1263" s="37">
        <v>43271.05</v>
      </c>
      <c r="J1263" s="37">
        <v>43271.05</v>
      </c>
      <c r="K1263" s="37">
        <v>43271.05</v>
      </c>
      <c r="L1263" s="37">
        <v>43271.05</v>
      </c>
      <c r="M1263" s="37">
        <v>43271.05</v>
      </c>
      <c r="N1263" s="37">
        <v>43271.05</v>
      </c>
      <c r="O1263" s="37">
        <v>43271.05</v>
      </c>
      <c r="P1263" s="37">
        <v>43271.05</v>
      </c>
      <c r="Q1263" s="37">
        <v>43271.05</v>
      </c>
      <c r="R1263" s="37">
        <v>43271.05</v>
      </c>
      <c r="S1263" s="37">
        <v>43271.05</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1455923.4500000002</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54255.24</v>
      </c>
      <c r="D1266" s="37">
        <v>54255.24</v>
      </c>
      <c r="E1266" s="37">
        <v>54255.24</v>
      </c>
      <c r="F1266" s="37">
        <v>54255.24</v>
      </c>
      <c r="G1266" s="37">
        <v>54255.24</v>
      </c>
      <c r="H1266" s="37">
        <v>54255.24</v>
      </c>
      <c r="I1266" s="37">
        <v>54255.24</v>
      </c>
      <c r="J1266" s="37">
        <v>54255.24</v>
      </c>
      <c r="K1266" s="37">
        <v>54255.24</v>
      </c>
      <c r="L1266" s="37">
        <v>54255.24</v>
      </c>
      <c r="M1266" s="37">
        <v>54255.24</v>
      </c>
      <c r="N1266" s="37">
        <v>54255.24</v>
      </c>
      <c r="O1266" s="37">
        <v>54255.24</v>
      </c>
      <c r="P1266" s="37">
        <v>54255.24</v>
      </c>
      <c r="Q1266" s="37">
        <v>54255.24</v>
      </c>
      <c r="R1266" s="37">
        <v>54255.24</v>
      </c>
      <c r="S1266" s="37">
        <v>0</v>
      </c>
    </row>
    <row r="1267" spans="2:19">
      <c r="B1267" s="6">
        <v>1993</v>
      </c>
      <c r="C1267" s="37">
        <v>225252.78000000003</v>
      </c>
      <c r="D1267" s="37">
        <v>225252.78000000003</v>
      </c>
      <c r="E1267" s="37">
        <v>225252.78000000003</v>
      </c>
      <c r="F1267" s="37">
        <v>225252.78000000003</v>
      </c>
      <c r="G1267" s="37">
        <v>225252.78000000003</v>
      </c>
      <c r="H1267" s="37">
        <v>225252.78000000003</v>
      </c>
      <c r="I1267" s="37">
        <v>225252.78000000003</v>
      </c>
      <c r="J1267" s="37">
        <v>225252.78000000003</v>
      </c>
      <c r="K1267" s="37">
        <v>225252.78000000003</v>
      </c>
      <c r="L1267" s="37">
        <v>225252.78000000003</v>
      </c>
      <c r="M1267" s="37">
        <v>225252.78000000003</v>
      </c>
      <c r="N1267" s="37">
        <v>225252.78000000003</v>
      </c>
      <c r="O1267" s="37">
        <v>225252.78000000003</v>
      </c>
      <c r="P1267" s="37">
        <v>225252.78000000003</v>
      </c>
      <c r="Q1267" s="37">
        <v>225252.78000000003</v>
      </c>
      <c r="R1267" s="37">
        <v>225252.78000000003</v>
      </c>
      <c r="S1267" s="37">
        <v>0</v>
      </c>
    </row>
    <row r="1268" spans="2:19">
      <c r="B1268" s="6">
        <v>1992</v>
      </c>
      <c r="C1268" s="37">
        <v>624861.21000000008</v>
      </c>
      <c r="D1268" s="37">
        <v>624861.21000000008</v>
      </c>
      <c r="E1268" s="37">
        <v>575530.06000000006</v>
      </c>
      <c r="F1268" s="37">
        <v>575530.06000000006</v>
      </c>
      <c r="G1268" s="37">
        <v>575530.06000000006</v>
      </c>
      <c r="H1268" s="37">
        <v>575530.06000000006</v>
      </c>
      <c r="I1268" s="37">
        <v>575530.06000000006</v>
      </c>
      <c r="J1268" s="37">
        <v>575530.06000000006</v>
      </c>
      <c r="K1268" s="37">
        <v>575530.06000000006</v>
      </c>
      <c r="L1268" s="37">
        <v>575530.06000000006</v>
      </c>
      <c r="M1268" s="37">
        <v>575530.06000000006</v>
      </c>
      <c r="N1268" s="37">
        <v>575530.06000000006</v>
      </c>
      <c r="O1268" s="37">
        <v>575530.06000000006</v>
      </c>
      <c r="P1268" s="37">
        <v>575530.06000000006</v>
      </c>
      <c r="Q1268" s="37">
        <v>575530.06000000006</v>
      </c>
      <c r="R1268" s="37">
        <v>575530.06000000006</v>
      </c>
      <c r="S1268" s="37">
        <v>0</v>
      </c>
    </row>
    <row r="1269" spans="2:19">
      <c r="B1269" s="6">
        <v>1991</v>
      </c>
      <c r="C1269" s="37">
        <v>62841.36</v>
      </c>
      <c r="D1269" s="37">
        <v>62841.36</v>
      </c>
      <c r="E1269" s="37">
        <v>62841.36</v>
      </c>
      <c r="F1269" s="37">
        <v>62841.36</v>
      </c>
      <c r="G1269" s="37">
        <v>62841.36</v>
      </c>
      <c r="H1269" s="37">
        <v>62841.36</v>
      </c>
      <c r="I1269" s="37">
        <v>62841.36</v>
      </c>
      <c r="J1269" s="37">
        <v>62841.36</v>
      </c>
      <c r="K1269" s="37">
        <v>62841.36</v>
      </c>
      <c r="L1269" s="37">
        <v>62841.36</v>
      </c>
      <c r="M1269" s="37">
        <v>62841.36</v>
      </c>
      <c r="N1269" s="37">
        <v>62841.36</v>
      </c>
      <c r="O1269" s="37">
        <v>62841.36</v>
      </c>
      <c r="P1269" s="37">
        <v>62841.36</v>
      </c>
      <c r="Q1269" s="37">
        <v>62841.36</v>
      </c>
      <c r="R1269" s="37">
        <v>62841.36</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11362.37</v>
      </c>
      <c r="D1278" s="37">
        <v>11362.37</v>
      </c>
      <c r="E1278" s="37">
        <v>11362.37</v>
      </c>
      <c r="F1278" s="37">
        <v>11362.37</v>
      </c>
      <c r="G1278" s="37">
        <v>11362.37</v>
      </c>
      <c r="H1278" s="37">
        <v>11362.37</v>
      </c>
      <c r="I1278" s="37">
        <v>11362.37</v>
      </c>
      <c r="J1278" s="37">
        <v>11362.37</v>
      </c>
      <c r="K1278" s="37">
        <v>11362.37</v>
      </c>
      <c r="L1278" s="37">
        <v>11362.37</v>
      </c>
      <c r="M1278" s="37">
        <v>11362.37</v>
      </c>
      <c r="N1278" s="37">
        <v>11362.37</v>
      </c>
      <c r="O1278" s="37">
        <v>11362.37</v>
      </c>
      <c r="P1278" s="37">
        <v>11362.37</v>
      </c>
      <c r="Q1278" s="37">
        <v>11362.37</v>
      </c>
      <c r="R1278" s="37">
        <v>11362.37</v>
      </c>
      <c r="S1278" s="37">
        <v>0</v>
      </c>
    </row>
    <row r="1279" spans="2:19">
      <c r="B1279" s="6">
        <v>1981</v>
      </c>
      <c r="C1279" s="37">
        <v>118135.03999999999</v>
      </c>
      <c r="D1279" s="37">
        <v>118135.03999999999</v>
      </c>
      <c r="E1279" s="37">
        <v>118135.03999999999</v>
      </c>
      <c r="F1279" s="37">
        <v>118135.03999999999</v>
      </c>
      <c r="G1279" s="37">
        <v>118135.03999999999</v>
      </c>
      <c r="H1279" s="37">
        <v>118135.03999999999</v>
      </c>
      <c r="I1279" s="37">
        <v>118135.03999999999</v>
      </c>
      <c r="J1279" s="37">
        <v>118135.03999999999</v>
      </c>
      <c r="K1279" s="37">
        <v>118135.03999999999</v>
      </c>
      <c r="L1279" s="37">
        <v>118135.03999999999</v>
      </c>
      <c r="M1279" s="37">
        <v>118135.03999999999</v>
      </c>
      <c r="N1279" s="37">
        <v>118135.03999999999</v>
      </c>
      <c r="O1279" s="37">
        <v>118135.03999999999</v>
      </c>
      <c r="P1279" s="37">
        <v>118135.03999999999</v>
      </c>
      <c r="Q1279" s="37">
        <v>118135.03999999999</v>
      </c>
      <c r="R1279" s="37">
        <v>118135.03999999999</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170298.78</v>
      </c>
      <c r="D1281" s="37">
        <v>170298.78</v>
      </c>
      <c r="E1281" s="37">
        <v>170298.78</v>
      </c>
      <c r="F1281" s="37">
        <v>170298.78</v>
      </c>
      <c r="G1281" s="37">
        <v>170298.78</v>
      </c>
      <c r="H1281" s="37">
        <v>170298.78</v>
      </c>
      <c r="I1281" s="37">
        <v>170298.78</v>
      </c>
      <c r="J1281" s="37">
        <v>170298.78</v>
      </c>
      <c r="K1281" s="37">
        <v>170298.78</v>
      </c>
      <c r="L1281" s="37">
        <v>170298.78</v>
      </c>
      <c r="M1281" s="37">
        <v>170298.78</v>
      </c>
      <c r="N1281" s="37">
        <v>170298.78</v>
      </c>
      <c r="O1281" s="37">
        <v>170298.78</v>
      </c>
      <c r="P1281" s="37">
        <v>170298.78</v>
      </c>
      <c r="Q1281" s="37">
        <v>170298.78</v>
      </c>
      <c r="R1281" s="37">
        <v>170298.78</v>
      </c>
      <c r="S1281" s="37">
        <v>0</v>
      </c>
    </row>
    <row r="1282" spans="2:19">
      <c r="B1282" s="6">
        <v>1978</v>
      </c>
      <c r="C1282" s="37">
        <v>37789.19</v>
      </c>
      <c r="D1282" s="37">
        <v>37789.19</v>
      </c>
      <c r="E1282" s="37">
        <v>37789.19</v>
      </c>
      <c r="F1282" s="37">
        <v>37789.19</v>
      </c>
      <c r="G1282" s="37">
        <v>37789.19</v>
      </c>
      <c r="H1282" s="37">
        <v>37789.19</v>
      </c>
      <c r="I1282" s="37">
        <v>37789.19</v>
      </c>
      <c r="J1282" s="37">
        <v>37789.19</v>
      </c>
      <c r="K1282" s="37">
        <v>37789.19</v>
      </c>
      <c r="L1282" s="37">
        <v>37789.19</v>
      </c>
      <c r="M1282" s="37">
        <v>37789.19</v>
      </c>
      <c r="N1282" s="37">
        <v>37789.19</v>
      </c>
      <c r="O1282" s="37">
        <v>37789.19</v>
      </c>
      <c r="P1282" s="37">
        <v>37789.19</v>
      </c>
      <c r="Q1282" s="37">
        <v>37789.19</v>
      </c>
      <c r="R1282" s="37">
        <v>37789.19</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200458.63</v>
      </c>
      <c r="D1288" s="37">
        <v>200458.63</v>
      </c>
      <c r="E1288" s="37">
        <v>200458.63</v>
      </c>
      <c r="F1288" s="37">
        <v>200458.63</v>
      </c>
      <c r="G1288" s="37">
        <v>200458.63</v>
      </c>
      <c r="H1288" s="37">
        <v>200458.63</v>
      </c>
      <c r="I1288" s="37">
        <v>200458.63</v>
      </c>
      <c r="J1288" s="37">
        <v>200458.63</v>
      </c>
      <c r="K1288" s="37">
        <v>200458.63</v>
      </c>
      <c r="L1288" s="37">
        <v>200458.63</v>
      </c>
      <c r="M1288" s="37">
        <v>200458.63</v>
      </c>
      <c r="N1288" s="37">
        <v>200458.63</v>
      </c>
      <c r="O1288" s="37">
        <v>200458.63</v>
      </c>
      <c r="P1288" s="37">
        <v>200458.63</v>
      </c>
      <c r="Q1288" s="37">
        <v>200458.63</v>
      </c>
      <c r="R1288" s="37">
        <v>200458.63</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2476808.4000000004</v>
      </c>
      <c r="D1331" s="8">
        <f>SUM(D1253:D1330)</f>
        <v>2476808.4000000004</v>
      </c>
      <c r="E1331" s="8">
        <f>SUM(E1252:E1330)</f>
        <v>2328514.41</v>
      </c>
      <c r="F1331" s="8">
        <f>SUM(F1251:F1330)</f>
        <v>2328514.41</v>
      </c>
      <c r="G1331" s="8">
        <f>SUM(G1250:G1330)</f>
        <v>2328514.41</v>
      </c>
      <c r="H1331" s="8">
        <f>SUM(H1244:H1330)</f>
        <v>2328514.41</v>
      </c>
      <c r="I1331" s="8">
        <f>SUM(I1244:I1330)</f>
        <v>2328514.41</v>
      </c>
      <c r="J1331" s="8">
        <f t="shared" ref="J1331" si="23">SUM(J1244:J1330)</f>
        <v>2328514.41</v>
      </c>
      <c r="K1331" s="8">
        <f>SUM(K1244:K1330)</f>
        <v>2385169.46</v>
      </c>
      <c r="L1331" s="8">
        <f t="shared" ref="L1331" si="24">SUM(L1244:L1330)</f>
        <v>2385169.46</v>
      </c>
      <c r="M1331" s="8">
        <f>SUM(M1244:M1330)</f>
        <v>2385169.46</v>
      </c>
      <c r="N1331" s="11">
        <f>SUM(N1239:N1330)</f>
        <v>2385169.46</v>
      </c>
      <c r="O1331" s="11">
        <f>SUM(O1239:O1330)</f>
        <v>2385169.46</v>
      </c>
      <c r="P1331" s="11">
        <f>SUM(P1239:P1330)</f>
        <v>2385169.46</v>
      </c>
      <c r="Q1331" s="11">
        <f>SUM(Q1239:Q1330)</f>
        <v>2385169.46</v>
      </c>
      <c r="R1331" s="11">
        <f>SUM(R1238:R1330)</f>
        <v>2385169.46</v>
      </c>
      <c r="S1331" s="11">
        <f>SUM(S1238:S1330)</f>
        <v>2385169.46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35513.65</v>
      </c>
    </row>
    <row r="1620" spans="1:19">
      <c r="B1620" s="6">
        <v>2020</v>
      </c>
      <c r="C1620" s="36"/>
      <c r="D1620" s="36"/>
      <c r="E1620" s="36"/>
      <c r="F1620" s="36"/>
      <c r="G1620" s="36"/>
      <c r="H1620" s="36"/>
      <c r="I1620" s="36"/>
      <c r="J1620" s="36"/>
      <c r="K1620" s="36"/>
      <c r="L1620" s="36"/>
      <c r="M1620" s="36"/>
      <c r="N1620" s="36"/>
      <c r="O1620" s="36"/>
      <c r="P1620" s="36"/>
      <c r="Q1620" s="37">
        <v>19483.88</v>
      </c>
      <c r="R1620" s="37">
        <v>19483.88</v>
      </c>
      <c r="S1620" s="37">
        <v>19483.88</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21435.75</v>
      </c>
      <c r="I1629" s="37">
        <v>21435.75</v>
      </c>
      <c r="J1629" s="37">
        <v>21435.75</v>
      </c>
      <c r="K1629" s="37">
        <v>21435.75</v>
      </c>
      <c r="L1629" s="37">
        <v>21435.75</v>
      </c>
      <c r="M1629" s="37">
        <v>21435.75</v>
      </c>
      <c r="N1629" s="37">
        <v>21435.75</v>
      </c>
      <c r="O1629" s="37">
        <v>21435.75</v>
      </c>
      <c r="P1629" s="37">
        <v>21435.75</v>
      </c>
      <c r="Q1629" s="37">
        <v>21435.75</v>
      </c>
      <c r="R1629" s="37">
        <v>21435.75</v>
      </c>
      <c r="S1629" s="37">
        <v>21435.75</v>
      </c>
    </row>
    <row r="1630" spans="1:19">
      <c r="B1630" s="6">
        <v>2010</v>
      </c>
      <c r="C1630" s="36"/>
      <c r="D1630" s="36"/>
      <c r="E1630" s="36"/>
      <c r="F1630" s="36"/>
      <c r="G1630" s="37">
        <v>89915.349999999991</v>
      </c>
      <c r="H1630" s="37">
        <v>89915.349999999991</v>
      </c>
      <c r="I1630" s="37">
        <v>92230.720000000001</v>
      </c>
      <c r="J1630" s="37">
        <v>92230.720000000001</v>
      </c>
      <c r="K1630" s="37">
        <v>92230.720000000001</v>
      </c>
      <c r="L1630" s="37">
        <v>92230.720000000001</v>
      </c>
      <c r="M1630" s="37">
        <v>92230.720000000001</v>
      </c>
      <c r="N1630" s="37">
        <v>92230.720000000001</v>
      </c>
      <c r="O1630" s="37">
        <v>92230.720000000001</v>
      </c>
      <c r="P1630" s="37">
        <v>92230.720000000001</v>
      </c>
      <c r="Q1630" s="37">
        <v>92230.720000000001</v>
      </c>
      <c r="R1630" s="37">
        <v>92230.720000000001</v>
      </c>
      <c r="S1630" s="37">
        <v>92230.720000000001</v>
      </c>
    </row>
    <row r="1631" spans="1:19">
      <c r="B1631" s="6">
        <v>2009</v>
      </c>
      <c r="C1631" s="36"/>
      <c r="D1631" s="36"/>
      <c r="E1631" s="36"/>
      <c r="F1631" s="37">
        <v>44053.200000000004</v>
      </c>
      <c r="G1631" s="37">
        <v>44053.200000000004</v>
      </c>
      <c r="H1631" s="37">
        <v>44053.200000000004</v>
      </c>
      <c r="I1631" s="37">
        <v>44053.200000000004</v>
      </c>
      <c r="J1631" s="37">
        <v>43200.340000000004</v>
      </c>
      <c r="K1631" s="37">
        <v>42270.35</v>
      </c>
      <c r="L1631" s="37">
        <v>42270.35</v>
      </c>
      <c r="M1631" s="37">
        <v>42270.35</v>
      </c>
      <c r="N1631" s="37">
        <v>42270.35</v>
      </c>
      <c r="O1631" s="37">
        <v>42270.35</v>
      </c>
      <c r="P1631" s="37">
        <v>42270.35</v>
      </c>
      <c r="Q1631" s="37">
        <v>42270.35</v>
      </c>
      <c r="R1631" s="37">
        <v>42270.35</v>
      </c>
      <c r="S1631" s="37">
        <v>42270.35</v>
      </c>
    </row>
    <row r="1632" spans="1:19">
      <c r="B1632" s="6">
        <v>2008</v>
      </c>
      <c r="C1632" s="36"/>
      <c r="D1632" s="36"/>
      <c r="E1632" s="37">
        <v>62024.67</v>
      </c>
      <c r="F1632" s="37">
        <v>62082.21</v>
      </c>
      <c r="G1632" s="37">
        <v>62082.21</v>
      </c>
      <c r="H1632" s="37">
        <v>62082.21</v>
      </c>
      <c r="I1632" s="37">
        <v>62082.21</v>
      </c>
      <c r="J1632" s="37">
        <v>62082.21</v>
      </c>
      <c r="K1632" s="37">
        <v>62082.21</v>
      </c>
      <c r="L1632" s="37">
        <v>62082.21</v>
      </c>
      <c r="M1632" s="37">
        <v>62082.21</v>
      </c>
      <c r="N1632" s="37">
        <v>62082.21</v>
      </c>
      <c r="O1632" s="37">
        <v>62082.21</v>
      </c>
      <c r="P1632" s="37">
        <v>62082.21</v>
      </c>
      <c r="Q1632" s="37">
        <v>62082.21</v>
      </c>
      <c r="R1632" s="37">
        <v>62082.21</v>
      </c>
      <c r="S1632" s="37">
        <v>62082.210000000006</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62185</v>
      </c>
      <c r="D1635" s="37">
        <v>62185</v>
      </c>
      <c r="E1635" s="37">
        <v>62185</v>
      </c>
      <c r="F1635" s="37">
        <v>62185</v>
      </c>
      <c r="G1635" s="37">
        <v>62185</v>
      </c>
      <c r="H1635" s="37">
        <v>62185</v>
      </c>
      <c r="I1635" s="37">
        <v>62185</v>
      </c>
      <c r="J1635" s="37">
        <v>62185</v>
      </c>
      <c r="K1635" s="37">
        <v>62185</v>
      </c>
      <c r="L1635" s="37">
        <v>62185</v>
      </c>
      <c r="M1635" s="37">
        <v>62185</v>
      </c>
      <c r="N1635" s="37">
        <v>62185</v>
      </c>
      <c r="O1635" s="37">
        <v>62185</v>
      </c>
      <c r="P1635" s="37">
        <v>62185</v>
      </c>
      <c r="Q1635" s="37">
        <v>62185</v>
      </c>
      <c r="R1635" s="37">
        <v>62185</v>
      </c>
      <c r="S1635" s="37">
        <v>62185</v>
      </c>
    </row>
    <row r="1636" spans="2:19">
      <c r="B1636" s="6">
        <v>2004</v>
      </c>
      <c r="C1636" s="37">
        <v>94774</v>
      </c>
      <c r="D1636" s="37">
        <v>94774</v>
      </c>
      <c r="E1636" s="37">
        <v>94774</v>
      </c>
      <c r="F1636" s="37">
        <v>94774</v>
      </c>
      <c r="G1636" s="37">
        <v>94774</v>
      </c>
      <c r="H1636" s="37">
        <v>94774</v>
      </c>
      <c r="I1636" s="37">
        <v>94774</v>
      </c>
      <c r="J1636" s="37">
        <v>94774</v>
      </c>
      <c r="K1636" s="37">
        <v>94774</v>
      </c>
      <c r="L1636" s="37">
        <v>94774</v>
      </c>
      <c r="M1636" s="37">
        <v>94774</v>
      </c>
      <c r="N1636" s="37">
        <v>94774</v>
      </c>
      <c r="O1636" s="37">
        <v>94774</v>
      </c>
      <c r="P1636" s="37">
        <v>94774</v>
      </c>
      <c r="Q1636" s="37">
        <v>94774</v>
      </c>
      <c r="R1636" s="37">
        <v>94774</v>
      </c>
      <c r="S1636" s="37">
        <v>94774</v>
      </c>
    </row>
    <row r="1637" spans="2:19">
      <c r="B1637" s="6">
        <v>2003</v>
      </c>
      <c r="C1637" s="37">
        <v>77563.360000000001</v>
      </c>
      <c r="D1637" s="37">
        <v>77563.360000000001</v>
      </c>
      <c r="E1637" s="37">
        <v>77563.360000000001</v>
      </c>
      <c r="F1637" s="37">
        <v>77563.360000000001</v>
      </c>
      <c r="G1637" s="37">
        <v>77563.360000000001</v>
      </c>
      <c r="H1637" s="37">
        <v>77563.360000000001</v>
      </c>
      <c r="I1637" s="37">
        <v>77563.360000000001</v>
      </c>
      <c r="J1637" s="37">
        <v>77563.360000000001</v>
      </c>
      <c r="K1637" s="37">
        <v>77563.360000000001</v>
      </c>
      <c r="L1637" s="37">
        <v>77563.360000000001</v>
      </c>
      <c r="M1637" s="37">
        <v>77563.360000000001</v>
      </c>
      <c r="N1637" s="37">
        <v>77563.360000000001</v>
      </c>
      <c r="O1637" s="37">
        <v>77563.360000000001</v>
      </c>
      <c r="P1637" s="37">
        <v>77563.360000000001</v>
      </c>
      <c r="Q1637" s="37">
        <v>77563.360000000001</v>
      </c>
      <c r="R1637" s="37">
        <v>77563.360000000001</v>
      </c>
      <c r="S1637" s="37">
        <v>77563.360000000001</v>
      </c>
    </row>
    <row r="1638" spans="2:19">
      <c r="B1638" s="6">
        <v>2002</v>
      </c>
      <c r="C1638" s="37">
        <v>173546.48000000004</v>
      </c>
      <c r="D1638" s="37">
        <v>173546.48000000004</v>
      </c>
      <c r="E1638" s="37">
        <v>173546.48000000004</v>
      </c>
      <c r="F1638" s="37">
        <v>173546.48000000004</v>
      </c>
      <c r="G1638" s="37">
        <v>173546.48000000004</v>
      </c>
      <c r="H1638" s="37">
        <v>173546.48000000004</v>
      </c>
      <c r="I1638" s="37">
        <v>173546.48000000004</v>
      </c>
      <c r="J1638" s="37">
        <v>173546.48000000004</v>
      </c>
      <c r="K1638" s="37">
        <v>173546.48000000004</v>
      </c>
      <c r="L1638" s="37">
        <v>173546.48000000004</v>
      </c>
      <c r="M1638" s="37">
        <v>173546.48000000004</v>
      </c>
      <c r="N1638" s="37">
        <v>173546.48000000004</v>
      </c>
      <c r="O1638" s="37">
        <v>173546.48000000004</v>
      </c>
      <c r="P1638" s="37">
        <v>173546.48000000004</v>
      </c>
      <c r="Q1638" s="37">
        <v>173546.48000000004</v>
      </c>
      <c r="R1638" s="37">
        <v>173546.48000000004</v>
      </c>
      <c r="S1638" s="37">
        <v>173546.48000000004</v>
      </c>
    </row>
    <row r="1639" spans="2:19">
      <c r="B1639" s="6">
        <v>2001</v>
      </c>
      <c r="C1639" s="37">
        <v>218536.65</v>
      </c>
      <c r="D1639" s="37">
        <v>218536.65</v>
      </c>
      <c r="E1639" s="37">
        <v>218536.65</v>
      </c>
      <c r="F1639" s="37">
        <v>218536.65</v>
      </c>
      <c r="G1639" s="37">
        <v>218536.65</v>
      </c>
      <c r="H1639" s="37">
        <v>218536.65</v>
      </c>
      <c r="I1639" s="37">
        <v>218536.65</v>
      </c>
      <c r="J1639" s="37">
        <v>218536.65</v>
      </c>
      <c r="K1639" s="37">
        <v>218536.65</v>
      </c>
      <c r="L1639" s="37">
        <v>218536.65</v>
      </c>
      <c r="M1639" s="37">
        <v>218536.65</v>
      </c>
      <c r="N1639" s="37">
        <v>218536.65</v>
      </c>
      <c r="O1639" s="37">
        <v>218536.65</v>
      </c>
      <c r="P1639" s="37">
        <v>218536.65</v>
      </c>
      <c r="Q1639" s="37">
        <v>218536.65</v>
      </c>
      <c r="R1639" s="37">
        <v>218536.65</v>
      </c>
      <c r="S1639" s="37">
        <v>218536.65</v>
      </c>
    </row>
    <row r="1640" spans="2:19">
      <c r="B1640" s="6">
        <v>2000</v>
      </c>
      <c r="C1640" s="37">
        <v>105699.4</v>
      </c>
      <c r="D1640" s="37">
        <v>105699.4</v>
      </c>
      <c r="E1640" s="37">
        <v>105699.4</v>
      </c>
      <c r="F1640" s="37">
        <v>105699.4</v>
      </c>
      <c r="G1640" s="37">
        <v>105699.4</v>
      </c>
      <c r="H1640" s="37">
        <v>105699.4</v>
      </c>
      <c r="I1640" s="37">
        <v>105699.4</v>
      </c>
      <c r="J1640" s="37">
        <v>105699.4</v>
      </c>
      <c r="K1640" s="37">
        <v>105699.4</v>
      </c>
      <c r="L1640" s="37">
        <v>105699.4</v>
      </c>
      <c r="M1640" s="37">
        <v>105699.4</v>
      </c>
      <c r="N1640" s="37">
        <v>105699.4</v>
      </c>
      <c r="O1640" s="37">
        <v>105699.4</v>
      </c>
      <c r="P1640" s="37">
        <v>105699.4</v>
      </c>
      <c r="Q1640" s="37">
        <v>105699.4</v>
      </c>
      <c r="R1640" s="37">
        <v>105699.4</v>
      </c>
      <c r="S1640" s="37">
        <v>105699.4</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76770.48</v>
      </c>
      <c r="D1642" s="37">
        <v>76770.48</v>
      </c>
      <c r="E1642" s="37">
        <v>76770.48</v>
      </c>
      <c r="F1642" s="37">
        <v>76770.48</v>
      </c>
      <c r="G1642" s="37">
        <v>76770.48</v>
      </c>
      <c r="H1642" s="37">
        <v>76770.48</v>
      </c>
      <c r="I1642" s="37">
        <v>76770.48</v>
      </c>
      <c r="J1642" s="37">
        <v>76770.48</v>
      </c>
      <c r="K1642" s="37">
        <v>76770.48</v>
      </c>
      <c r="L1642" s="37">
        <v>76770.48</v>
      </c>
      <c r="M1642" s="37">
        <v>76770.48</v>
      </c>
      <c r="N1642" s="37">
        <v>76770.48</v>
      </c>
      <c r="O1642" s="37">
        <v>76770.48</v>
      </c>
      <c r="P1642" s="37">
        <v>76770.48</v>
      </c>
      <c r="Q1642" s="37">
        <v>76770.48</v>
      </c>
      <c r="R1642" s="37">
        <v>76770.48</v>
      </c>
      <c r="S1642" s="37">
        <v>76770.48</v>
      </c>
    </row>
    <row r="1643" spans="2:19">
      <c r="B1643" s="6">
        <v>1997</v>
      </c>
      <c r="C1643" s="37">
        <v>97032.97</v>
      </c>
      <c r="D1643" s="37">
        <v>97032.97</v>
      </c>
      <c r="E1643" s="37">
        <v>97032.97</v>
      </c>
      <c r="F1643" s="37">
        <v>97032.97</v>
      </c>
      <c r="G1643" s="37">
        <v>97032.97</v>
      </c>
      <c r="H1643" s="37">
        <v>97032.97</v>
      </c>
      <c r="I1643" s="37">
        <v>97032.97</v>
      </c>
      <c r="J1643" s="37">
        <v>97032.97</v>
      </c>
      <c r="K1643" s="37">
        <v>97032.97</v>
      </c>
      <c r="L1643" s="37">
        <v>97032.97</v>
      </c>
      <c r="M1643" s="37">
        <v>97032.97</v>
      </c>
      <c r="N1643" s="37">
        <v>97032.97</v>
      </c>
      <c r="O1643" s="37">
        <v>97032.97</v>
      </c>
      <c r="P1643" s="37">
        <v>97032.97</v>
      </c>
      <c r="Q1643" s="37">
        <v>97032.97</v>
      </c>
      <c r="R1643" s="37">
        <v>97032.97</v>
      </c>
      <c r="S1643" s="37">
        <v>97032.97</v>
      </c>
    </row>
    <row r="1644" spans="2:19">
      <c r="B1644" s="6">
        <v>1996</v>
      </c>
      <c r="C1644" s="37">
        <v>69429.42</v>
      </c>
      <c r="D1644" s="37">
        <v>69429.42</v>
      </c>
      <c r="E1644" s="37">
        <v>69429.42</v>
      </c>
      <c r="F1644" s="37">
        <v>69429.42</v>
      </c>
      <c r="G1644" s="37">
        <v>69429.42</v>
      </c>
      <c r="H1644" s="37">
        <v>69429.42</v>
      </c>
      <c r="I1644" s="37">
        <v>69429.42</v>
      </c>
      <c r="J1644" s="37">
        <v>69429.42</v>
      </c>
      <c r="K1644" s="37">
        <v>69429.42</v>
      </c>
      <c r="L1644" s="37">
        <v>69429.42</v>
      </c>
      <c r="M1644" s="37">
        <v>69429.42</v>
      </c>
      <c r="N1644" s="37">
        <v>69429.42</v>
      </c>
      <c r="O1644" s="37">
        <v>69429.42</v>
      </c>
      <c r="P1644" s="37">
        <v>69429.42</v>
      </c>
      <c r="Q1644" s="37">
        <v>69429.42</v>
      </c>
      <c r="R1644" s="37">
        <v>69429.42</v>
      </c>
      <c r="S1644" s="37">
        <v>357126.19000000012</v>
      </c>
    </row>
    <row r="1645" spans="2:19">
      <c r="B1645" s="6">
        <v>1995</v>
      </c>
      <c r="C1645" s="37">
        <v>66273.930000000022</v>
      </c>
      <c r="D1645" s="37">
        <v>66273.930000000022</v>
      </c>
      <c r="E1645" s="37">
        <v>66273.930000000022</v>
      </c>
      <c r="F1645" s="37">
        <v>66273.930000000022</v>
      </c>
      <c r="G1645" s="37">
        <v>66273.930000000022</v>
      </c>
      <c r="H1645" s="37">
        <v>66273.930000000022</v>
      </c>
      <c r="I1645" s="37">
        <v>66273.930000000022</v>
      </c>
      <c r="J1645" s="37">
        <v>66273.930000000022</v>
      </c>
      <c r="K1645" s="37">
        <v>66273.930000000022</v>
      </c>
      <c r="L1645" s="37">
        <v>66273.930000000022</v>
      </c>
      <c r="M1645" s="37">
        <v>66273.930000000022</v>
      </c>
      <c r="N1645" s="37">
        <v>66273.930000000022</v>
      </c>
      <c r="O1645" s="37">
        <v>66273.930000000022</v>
      </c>
      <c r="P1645" s="37">
        <v>66273.930000000022</v>
      </c>
      <c r="Q1645" s="37">
        <v>66273.930000000022</v>
      </c>
      <c r="R1645" s="37">
        <v>66273.930000000022</v>
      </c>
      <c r="S1645" s="37">
        <v>0</v>
      </c>
    </row>
    <row r="1646" spans="2:19">
      <c r="B1646" s="6">
        <v>1994</v>
      </c>
      <c r="C1646" s="37">
        <v>75016.190000000017</v>
      </c>
      <c r="D1646" s="37">
        <v>75016.190000000017</v>
      </c>
      <c r="E1646" s="37">
        <v>75016.190000000017</v>
      </c>
      <c r="F1646" s="37">
        <v>75016.190000000017</v>
      </c>
      <c r="G1646" s="37">
        <v>75016.190000000017</v>
      </c>
      <c r="H1646" s="37">
        <v>75016.190000000017</v>
      </c>
      <c r="I1646" s="37">
        <v>75016.190000000017</v>
      </c>
      <c r="J1646" s="37">
        <v>75016.190000000017</v>
      </c>
      <c r="K1646" s="37">
        <v>70391.920000000013</v>
      </c>
      <c r="L1646" s="37">
        <v>70391.920000000013</v>
      </c>
      <c r="M1646" s="37">
        <v>70391.920000000013</v>
      </c>
      <c r="N1646" s="37">
        <v>70391.920000000013</v>
      </c>
      <c r="O1646" s="37">
        <v>70391.920000000013</v>
      </c>
      <c r="P1646" s="37">
        <v>70391.920000000013</v>
      </c>
      <c r="Q1646" s="37">
        <v>70391.920000000013</v>
      </c>
      <c r="R1646" s="37">
        <v>70391.920000000013</v>
      </c>
      <c r="S1646" s="37">
        <v>0</v>
      </c>
    </row>
    <row r="1647" spans="2:19">
      <c r="B1647" s="6">
        <v>1993</v>
      </c>
      <c r="C1647" s="37">
        <v>29836.5</v>
      </c>
      <c r="D1647" s="37">
        <v>29836.5</v>
      </c>
      <c r="E1647" s="37">
        <v>29836.5</v>
      </c>
      <c r="F1647" s="37">
        <v>29836.5</v>
      </c>
      <c r="G1647" s="37">
        <v>29836.5</v>
      </c>
      <c r="H1647" s="37">
        <v>29836.5</v>
      </c>
      <c r="I1647" s="37">
        <v>29836.5</v>
      </c>
      <c r="J1647" s="37">
        <v>29836.5</v>
      </c>
      <c r="K1647" s="37">
        <v>29836.5</v>
      </c>
      <c r="L1647" s="37">
        <v>29836.5</v>
      </c>
      <c r="M1647" s="37">
        <v>29836.5</v>
      </c>
      <c r="N1647" s="37">
        <v>29836.5</v>
      </c>
      <c r="O1647" s="37">
        <v>29836.5</v>
      </c>
      <c r="P1647" s="37">
        <v>29836.5</v>
      </c>
      <c r="Q1647" s="37">
        <v>29836.5</v>
      </c>
      <c r="R1647" s="37">
        <v>29836.5</v>
      </c>
      <c r="S1647" s="37">
        <v>0</v>
      </c>
    </row>
    <row r="1648" spans="2:19">
      <c r="B1648" s="6">
        <v>1992</v>
      </c>
      <c r="C1648" s="37">
        <v>80020.509999999995</v>
      </c>
      <c r="D1648" s="37">
        <v>80020.509999999995</v>
      </c>
      <c r="E1648" s="37">
        <v>80020.509999999995</v>
      </c>
      <c r="F1648" s="37">
        <v>80020.509999999995</v>
      </c>
      <c r="G1648" s="37">
        <v>80020.509999999995</v>
      </c>
      <c r="H1648" s="37">
        <v>80020.509999999995</v>
      </c>
      <c r="I1648" s="37">
        <v>80020.509999999995</v>
      </c>
      <c r="J1648" s="37">
        <v>80020.509999999995</v>
      </c>
      <c r="K1648" s="37">
        <v>80020.509999999995</v>
      </c>
      <c r="L1648" s="37">
        <v>80020.509999999995</v>
      </c>
      <c r="M1648" s="37">
        <v>80020.509999999995</v>
      </c>
      <c r="N1648" s="37">
        <v>80020.509999999995</v>
      </c>
      <c r="O1648" s="37">
        <v>75956.62999999999</v>
      </c>
      <c r="P1648" s="37">
        <v>75956.62999999999</v>
      </c>
      <c r="Q1648" s="37">
        <v>75956.62999999999</v>
      </c>
      <c r="R1648" s="37">
        <v>75956.62999999999</v>
      </c>
      <c r="S1648" s="37">
        <v>0</v>
      </c>
    </row>
    <row r="1649" spans="2:19">
      <c r="B1649" s="6">
        <v>1991</v>
      </c>
      <c r="C1649" s="37">
        <v>24172.7</v>
      </c>
      <c r="D1649" s="37">
        <v>24172.7</v>
      </c>
      <c r="E1649" s="37">
        <v>24172.7</v>
      </c>
      <c r="F1649" s="37">
        <v>24172.7</v>
      </c>
      <c r="G1649" s="37">
        <v>24172.7</v>
      </c>
      <c r="H1649" s="37">
        <v>24172.7</v>
      </c>
      <c r="I1649" s="37">
        <v>24172.7</v>
      </c>
      <c r="J1649" s="37">
        <v>24172.7</v>
      </c>
      <c r="K1649" s="37">
        <v>24172.7</v>
      </c>
      <c r="L1649" s="37">
        <v>24172.7</v>
      </c>
      <c r="M1649" s="37">
        <v>24172.7</v>
      </c>
      <c r="N1649" s="37">
        <v>24172.7</v>
      </c>
      <c r="O1649" s="37">
        <v>24172.7</v>
      </c>
      <c r="P1649" s="37">
        <v>24172.7</v>
      </c>
      <c r="Q1649" s="37">
        <v>24172.7</v>
      </c>
      <c r="R1649" s="37">
        <v>24172.7</v>
      </c>
      <c r="S1649" s="37">
        <v>0</v>
      </c>
    </row>
    <row r="1650" spans="2:19">
      <c r="B1650" s="6">
        <v>1990</v>
      </c>
      <c r="C1650" s="37">
        <v>11545.2</v>
      </c>
      <c r="D1650" s="37">
        <v>11545.2</v>
      </c>
      <c r="E1650" s="37">
        <v>11545.2</v>
      </c>
      <c r="F1650" s="37">
        <v>11545.2</v>
      </c>
      <c r="G1650" s="37">
        <v>11545.2</v>
      </c>
      <c r="H1650" s="37">
        <v>11545.2</v>
      </c>
      <c r="I1650" s="37">
        <v>11545.2</v>
      </c>
      <c r="J1650" s="37">
        <v>11545.2</v>
      </c>
      <c r="K1650" s="37">
        <v>11545.2</v>
      </c>
      <c r="L1650" s="37">
        <v>11545.2</v>
      </c>
      <c r="M1650" s="37">
        <v>11545.2</v>
      </c>
      <c r="N1650" s="37">
        <v>11545.2</v>
      </c>
      <c r="O1650" s="37">
        <v>11545.2</v>
      </c>
      <c r="P1650" s="37">
        <v>11545.2</v>
      </c>
      <c r="Q1650" s="37">
        <v>11545.2</v>
      </c>
      <c r="R1650" s="37">
        <v>11545.2</v>
      </c>
      <c r="S1650" s="37">
        <v>0</v>
      </c>
    </row>
    <row r="1651" spans="2:19">
      <c r="B1651" s="6">
        <v>1989</v>
      </c>
      <c r="C1651" s="37">
        <v>7071.66</v>
      </c>
      <c r="D1651" s="37">
        <v>7071.66</v>
      </c>
      <c r="E1651" s="37">
        <v>7071.66</v>
      </c>
      <c r="F1651" s="37">
        <v>7071.66</v>
      </c>
      <c r="G1651" s="37">
        <v>7071.66</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6912.76</v>
      </c>
      <c r="D1653" s="37">
        <v>6912.76</v>
      </c>
      <c r="E1653" s="37">
        <v>6912.76</v>
      </c>
      <c r="F1653" s="37">
        <v>6912.76</v>
      </c>
      <c r="G1653" s="37">
        <v>3660.21</v>
      </c>
      <c r="H1653" s="37">
        <v>3660.21</v>
      </c>
      <c r="I1653" s="37">
        <v>3660.21</v>
      </c>
      <c r="J1653" s="37">
        <v>3660.21</v>
      </c>
      <c r="K1653" s="37">
        <v>3660.21</v>
      </c>
      <c r="L1653" s="37">
        <v>3660.21</v>
      </c>
      <c r="M1653" s="37">
        <v>3660.21</v>
      </c>
      <c r="N1653" s="37">
        <v>3660.21</v>
      </c>
      <c r="O1653" s="37">
        <v>3660.21</v>
      </c>
      <c r="P1653" s="37">
        <v>3660.21</v>
      </c>
      <c r="Q1653" s="37">
        <v>3660.21</v>
      </c>
      <c r="R1653" s="37">
        <v>3660.21</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3529.65</v>
      </c>
      <c r="D1655" s="37">
        <v>3529.65</v>
      </c>
      <c r="E1655" s="37">
        <v>3529.65</v>
      </c>
      <c r="F1655" s="37">
        <v>3529.65</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5859.68</v>
      </c>
      <c r="D1663" s="37">
        <v>5859.68</v>
      </c>
      <c r="E1663" s="37">
        <v>5859.68</v>
      </c>
      <c r="F1663" s="37">
        <v>5859.68</v>
      </c>
      <c r="G1663" s="37">
        <v>5859.68</v>
      </c>
      <c r="H1663" s="37">
        <v>5859.68</v>
      </c>
      <c r="I1663" s="37">
        <v>5859.68</v>
      </c>
      <c r="J1663" s="37">
        <v>5859.68</v>
      </c>
      <c r="K1663" s="37">
        <v>5859.68</v>
      </c>
      <c r="L1663" s="37">
        <v>5859.68</v>
      </c>
      <c r="M1663" s="37">
        <v>5859.68</v>
      </c>
      <c r="N1663" s="37">
        <v>5859.68</v>
      </c>
      <c r="O1663" s="37">
        <v>5859.68</v>
      </c>
      <c r="P1663" s="37">
        <v>5859.68</v>
      </c>
      <c r="Q1663" s="37">
        <v>5859.68</v>
      </c>
      <c r="R1663" s="37">
        <v>5859.68</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1285776.5399999998</v>
      </c>
      <c r="D1711" s="8">
        <f>SUM(D1633:D1710)</f>
        <v>1285776.5399999998</v>
      </c>
      <c r="E1711" s="8">
        <f>SUM(E1632:E1710)</f>
        <v>1347801.2099999997</v>
      </c>
      <c r="F1711" s="8">
        <f>SUM(F1631:F1710)</f>
        <v>1391911.9499999995</v>
      </c>
      <c r="G1711" s="8">
        <f>SUM(G1630:G1710)</f>
        <v>1475045.0999999996</v>
      </c>
      <c r="H1711" s="8">
        <f>SUM(H1624:H1710)</f>
        <v>1489409.1899999997</v>
      </c>
      <c r="I1711" s="8">
        <f>SUM(I1624:I1710)</f>
        <v>1491724.5599999996</v>
      </c>
      <c r="J1711" s="8">
        <f t="shared" ref="J1711" si="31">SUM(J1624:J1710)</f>
        <v>1490871.6999999997</v>
      </c>
      <c r="K1711" s="8">
        <f>SUM(K1624:K1710)</f>
        <v>1485317.4399999997</v>
      </c>
      <c r="L1711" s="8">
        <f t="shared" ref="L1711" si="32">SUM(L1624:L1710)</f>
        <v>1485317.4399999997</v>
      </c>
      <c r="M1711" s="8">
        <f>SUM(M1624:M1710)</f>
        <v>1485317.4399999997</v>
      </c>
      <c r="N1711" s="11">
        <f>SUM(N1619:N1710)</f>
        <v>1485317.4399999997</v>
      </c>
      <c r="O1711" s="11">
        <f>SUM(O1619:O1710)</f>
        <v>1481253.5599999996</v>
      </c>
      <c r="P1711" s="11">
        <f>SUM(P1619:P1710)</f>
        <v>1481253.5599999996</v>
      </c>
      <c r="Q1711" s="11">
        <f>SUM(Q1619:Q1710)</f>
        <v>1500737.4399999995</v>
      </c>
      <c r="R1711" s="11">
        <f>SUM(R1618:R1710)</f>
        <v>1500737.4399999995</v>
      </c>
      <c r="S1711" s="11">
        <f>SUM(S1618:S1710)</f>
        <v>1536251.0900000003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98244.330000000016</v>
      </c>
      <c r="S1714" s="37">
        <v>93730.81</v>
      </c>
    </row>
    <row r="1715" spans="1:19">
      <c r="B1715" s="6">
        <v>2020</v>
      </c>
      <c r="C1715" s="36"/>
      <c r="D1715" s="36"/>
      <c r="E1715" s="36"/>
      <c r="F1715" s="36"/>
      <c r="G1715" s="36"/>
      <c r="H1715" s="36"/>
      <c r="I1715" s="36"/>
      <c r="J1715" s="36"/>
      <c r="K1715" s="36"/>
      <c r="L1715" s="36"/>
      <c r="M1715" s="36"/>
      <c r="N1715" s="36"/>
      <c r="O1715" s="36"/>
      <c r="P1715" s="36"/>
      <c r="Q1715" s="37">
        <v>191587.75</v>
      </c>
      <c r="R1715" s="37">
        <v>191587.75</v>
      </c>
      <c r="S1715" s="37">
        <v>196927.75</v>
      </c>
    </row>
    <row r="1716" spans="1:19">
      <c r="A1716" s="40"/>
      <c r="B1716" s="6">
        <v>2019</v>
      </c>
      <c r="C1716" s="36"/>
      <c r="D1716" s="36"/>
      <c r="E1716" s="36"/>
      <c r="F1716" s="36"/>
      <c r="G1716" s="36"/>
      <c r="H1716" s="36"/>
      <c r="I1716" s="36"/>
      <c r="J1716" s="36"/>
      <c r="K1716" s="36"/>
      <c r="L1716" s="36"/>
      <c r="M1716" s="36"/>
      <c r="N1716" s="36"/>
      <c r="O1716" s="36"/>
      <c r="P1716" s="37">
        <v>353019.5</v>
      </c>
      <c r="Q1716" s="37">
        <v>353019.5</v>
      </c>
      <c r="R1716" s="37">
        <v>353019.5</v>
      </c>
      <c r="S1716" s="37">
        <v>353019.5</v>
      </c>
    </row>
    <row r="1717" spans="1:19">
      <c r="A1717" s="40"/>
      <c r="B1717" s="6">
        <v>2018</v>
      </c>
      <c r="C1717" s="36"/>
      <c r="D1717" s="36"/>
      <c r="E1717" s="36"/>
      <c r="F1717" s="36"/>
      <c r="G1717" s="36"/>
      <c r="H1717" s="36"/>
      <c r="I1717" s="36"/>
      <c r="J1717" s="36"/>
      <c r="K1717" s="36"/>
      <c r="L1717" s="36"/>
      <c r="M1717" s="36"/>
      <c r="N1717" s="36"/>
      <c r="O1717" s="37">
        <v>11758.91</v>
      </c>
      <c r="P1717" s="37">
        <v>11758.91</v>
      </c>
      <c r="Q1717" s="37">
        <v>11758.91</v>
      </c>
      <c r="R1717" s="37">
        <v>11758.91</v>
      </c>
      <c r="S1717" s="37">
        <v>51589.81</v>
      </c>
    </row>
    <row r="1718" spans="1:19">
      <c r="A1718" s="40"/>
      <c r="B1718" s="6">
        <v>2017</v>
      </c>
      <c r="C1718" s="36"/>
      <c r="D1718" s="36"/>
      <c r="E1718" s="36"/>
      <c r="F1718" s="36"/>
      <c r="G1718" s="36"/>
      <c r="H1718" s="36"/>
      <c r="I1718" s="36"/>
      <c r="J1718" s="36"/>
      <c r="K1718" s="36"/>
      <c r="L1718" s="36"/>
      <c r="M1718" s="36"/>
      <c r="N1718" s="37">
        <v>189760.09999999998</v>
      </c>
      <c r="O1718" s="37">
        <v>189760.09999999998</v>
      </c>
      <c r="P1718" s="37">
        <v>189760.09999999998</v>
      </c>
      <c r="Q1718" s="37">
        <v>189760.09999999998</v>
      </c>
      <c r="R1718" s="37">
        <v>189760.09999999998</v>
      </c>
      <c r="S1718" s="37">
        <v>189760.09999999998</v>
      </c>
    </row>
    <row r="1719" spans="1:19">
      <c r="B1719" s="6">
        <v>2016</v>
      </c>
      <c r="C1719" s="36"/>
      <c r="D1719" s="36"/>
      <c r="E1719" s="36"/>
      <c r="F1719" s="36"/>
      <c r="G1719" s="36"/>
      <c r="H1719" s="36"/>
      <c r="I1719" s="36"/>
      <c r="J1719" s="36"/>
      <c r="K1719" s="36"/>
      <c r="L1719" s="36"/>
      <c r="M1719" s="37">
        <v>286937.51</v>
      </c>
      <c r="N1719" s="37">
        <v>287041.38</v>
      </c>
      <c r="O1719" s="37">
        <v>287041.38</v>
      </c>
      <c r="P1719" s="37">
        <v>287041.38</v>
      </c>
      <c r="Q1719" s="37">
        <v>287041.38</v>
      </c>
      <c r="R1719" s="37">
        <v>287041.38</v>
      </c>
      <c r="S1719" s="37">
        <v>287041.38</v>
      </c>
    </row>
    <row r="1720" spans="1:19">
      <c r="B1720" s="6">
        <v>2015</v>
      </c>
      <c r="C1720" s="36"/>
      <c r="D1720" s="36"/>
      <c r="E1720" s="36"/>
      <c r="F1720" s="36"/>
      <c r="G1720" s="36"/>
      <c r="H1720" s="36"/>
      <c r="I1720" s="36"/>
      <c r="J1720" s="36"/>
      <c r="K1720" s="36"/>
      <c r="L1720" s="37">
        <v>302421.57999999996</v>
      </c>
      <c r="M1720" s="37">
        <v>302421.57999999996</v>
      </c>
      <c r="N1720" s="37">
        <v>302421.57999999996</v>
      </c>
      <c r="O1720" s="37">
        <v>302421.57999999996</v>
      </c>
      <c r="P1720" s="37">
        <v>302421.57999999996</v>
      </c>
      <c r="Q1720" s="37">
        <v>302421.57999999996</v>
      </c>
      <c r="R1720" s="37">
        <v>302421.57999999996</v>
      </c>
      <c r="S1720" s="37">
        <v>302421.57999999996</v>
      </c>
    </row>
    <row r="1721" spans="1:19">
      <c r="B1721" s="6">
        <v>2014</v>
      </c>
      <c r="C1721" s="36"/>
      <c r="D1721" s="36"/>
      <c r="E1721" s="36"/>
      <c r="F1721" s="36"/>
      <c r="G1721" s="36"/>
      <c r="H1721" s="36"/>
      <c r="I1721" s="36"/>
      <c r="J1721" s="36"/>
      <c r="K1721" s="37">
        <v>139845.73000000001</v>
      </c>
      <c r="L1721" s="37">
        <v>139845.73000000001</v>
      </c>
      <c r="M1721" s="37">
        <v>139845.73000000001</v>
      </c>
      <c r="N1721" s="37">
        <v>139845.73000000001</v>
      </c>
      <c r="O1721" s="37">
        <v>139845.73000000001</v>
      </c>
      <c r="P1721" s="37">
        <v>139845.73000000001</v>
      </c>
      <c r="Q1721" s="37">
        <v>139845.73000000001</v>
      </c>
      <c r="R1721" s="37">
        <v>139845.73000000001</v>
      </c>
      <c r="S1721" s="37">
        <v>139845.73000000001</v>
      </c>
    </row>
    <row r="1722" spans="1:19">
      <c r="B1722" s="6">
        <v>2013</v>
      </c>
      <c r="C1722" s="36"/>
      <c r="D1722" s="36"/>
      <c r="E1722" s="36"/>
      <c r="F1722" s="36"/>
      <c r="G1722" s="36"/>
      <c r="H1722" s="36"/>
      <c r="I1722" s="36"/>
      <c r="J1722" s="37">
        <v>140637.31</v>
      </c>
      <c r="K1722" s="37">
        <v>140637.31</v>
      </c>
      <c r="L1722" s="37">
        <v>140637.31</v>
      </c>
      <c r="M1722" s="37">
        <v>140637.31</v>
      </c>
      <c r="N1722" s="37">
        <v>140637.31</v>
      </c>
      <c r="O1722" s="37">
        <v>140637.31</v>
      </c>
      <c r="P1722" s="37">
        <v>140637.31</v>
      </c>
      <c r="Q1722" s="37">
        <v>140637.31</v>
      </c>
      <c r="R1722" s="37">
        <v>140637.31</v>
      </c>
      <c r="S1722" s="37">
        <v>140637.31</v>
      </c>
    </row>
    <row r="1723" spans="1:19">
      <c r="B1723" s="6">
        <v>2012</v>
      </c>
      <c r="C1723" s="36"/>
      <c r="D1723" s="36"/>
      <c r="E1723" s="36"/>
      <c r="F1723" s="36"/>
      <c r="G1723" s="36"/>
      <c r="H1723" s="36"/>
      <c r="I1723" s="37">
        <v>46049.539999999994</v>
      </c>
      <c r="J1723" s="37">
        <v>46049.539999999994</v>
      </c>
      <c r="K1723" s="37">
        <v>46049.539999999994</v>
      </c>
      <c r="L1723" s="37">
        <v>46049.539999999994</v>
      </c>
      <c r="M1723" s="37">
        <v>46049.539999999994</v>
      </c>
      <c r="N1723" s="37">
        <v>46049.539999999994</v>
      </c>
      <c r="O1723" s="37">
        <v>46049.539999999994</v>
      </c>
      <c r="P1723" s="37">
        <v>46049.539999999994</v>
      </c>
      <c r="Q1723" s="37">
        <v>46049.539999999994</v>
      </c>
      <c r="R1723" s="37">
        <v>46049.539999999994</v>
      </c>
      <c r="S1723" s="37">
        <v>46049.539999999994</v>
      </c>
    </row>
    <row r="1724" spans="1:19">
      <c r="B1724" s="6">
        <v>2011</v>
      </c>
      <c r="C1724" s="36"/>
      <c r="D1724" s="36"/>
      <c r="E1724" s="36"/>
      <c r="F1724" s="36"/>
      <c r="G1724" s="36"/>
      <c r="H1724" s="37">
        <v>98239.099999999991</v>
      </c>
      <c r="I1724" s="37">
        <v>98239.099999999991</v>
      </c>
      <c r="J1724" s="37">
        <v>98239.099999999991</v>
      </c>
      <c r="K1724" s="37">
        <v>98239.099999999991</v>
      </c>
      <c r="L1724" s="37">
        <v>98239.099999999991</v>
      </c>
      <c r="M1724" s="37">
        <v>98239.099999999991</v>
      </c>
      <c r="N1724" s="37">
        <v>98239.099999999991</v>
      </c>
      <c r="O1724" s="37">
        <v>98239.099999999991</v>
      </c>
      <c r="P1724" s="37">
        <v>98239.099999999991</v>
      </c>
      <c r="Q1724" s="37">
        <v>98239.099999999991</v>
      </c>
      <c r="R1724" s="37">
        <v>98239.099999999991</v>
      </c>
      <c r="S1724" s="37">
        <v>98239.099999999991</v>
      </c>
    </row>
    <row r="1725" spans="1:19">
      <c r="B1725" s="6">
        <v>2010</v>
      </c>
      <c r="C1725" s="36"/>
      <c r="D1725" s="36"/>
      <c r="E1725" s="36"/>
      <c r="F1725" s="36"/>
      <c r="G1725" s="37">
        <v>50867.600000000006</v>
      </c>
      <c r="H1725" s="37">
        <v>50867.600000000006</v>
      </c>
      <c r="I1725" s="37">
        <v>50867.600000000006</v>
      </c>
      <c r="J1725" s="37">
        <v>50867.600000000006</v>
      </c>
      <c r="K1725" s="37">
        <v>50867.600000000006</v>
      </c>
      <c r="L1725" s="37">
        <v>50867.600000000006</v>
      </c>
      <c r="M1725" s="37">
        <v>50867.600000000006</v>
      </c>
      <c r="N1725" s="37">
        <v>50867.600000000006</v>
      </c>
      <c r="O1725" s="37">
        <v>50867.600000000006</v>
      </c>
      <c r="P1725" s="37">
        <v>50867.600000000006</v>
      </c>
      <c r="Q1725" s="37">
        <v>50867.600000000006</v>
      </c>
      <c r="R1725" s="37">
        <v>50867.600000000006</v>
      </c>
      <c r="S1725" s="37">
        <v>50867.600000000006</v>
      </c>
    </row>
    <row r="1726" spans="1:19">
      <c r="B1726" s="6">
        <v>2009</v>
      </c>
      <c r="C1726" s="36"/>
      <c r="D1726" s="36"/>
      <c r="E1726" s="36"/>
      <c r="F1726" s="37">
        <v>44073.25</v>
      </c>
      <c r="G1726" s="37">
        <v>44073.25</v>
      </c>
      <c r="H1726" s="37">
        <v>53738.720000000001</v>
      </c>
      <c r="I1726" s="37">
        <v>53738.720000000001</v>
      </c>
      <c r="J1726" s="37">
        <v>53738.720000000001</v>
      </c>
      <c r="K1726" s="37">
        <v>53738.720000000001</v>
      </c>
      <c r="L1726" s="37">
        <v>53738.720000000001</v>
      </c>
      <c r="M1726" s="37">
        <v>53738.720000000001</v>
      </c>
      <c r="N1726" s="37">
        <v>53738.720000000001</v>
      </c>
      <c r="O1726" s="37">
        <v>53738.720000000001</v>
      </c>
      <c r="P1726" s="37">
        <v>53738.720000000001</v>
      </c>
      <c r="Q1726" s="37">
        <v>53738.720000000001</v>
      </c>
      <c r="R1726" s="37">
        <v>53738.720000000001</v>
      </c>
      <c r="S1726" s="37">
        <v>53738.720000000001</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44073.25</v>
      </c>
      <c r="G1806" s="8">
        <f>SUM(G1725:G1805)</f>
        <v>94940.85</v>
      </c>
      <c r="H1806" s="8">
        <f>SUM(H1719:H1805)</f>
        <v>202845.42</v>
      </c>
      <c r="I1806" s="8">
        <f>SUM(I1719:I1805)</f>
        <v>248894.96</v>
      </c>
      <c r="J1806" s="8">
        <f t="shared" ref="J1806" si="33">SUM(J1719:J1805)</f>
        <v>389532.2699999999</v>
      </c>
      <c r="K1806" s="8">
        <f>SUM(K1719:K1805)</f>
        <v>529378</v>
      </c>
      <c r="L1806" s="8">
        <f t="shared" ref="L1806" si="34">SUM(L1719:L1805)</f>
        <v>831799.57999999984</v>
      </c>
      <c r="M1806" s="8">
        <f>SUM(M1719:M1805)</f>
        <v>1118737.0899999999</v>
      </c>
      <c r="N1806" s="11">
        <f>SUM(N1714:N1805)</f>
        <v>1308601.06</v>
      </c>
      <c r="O1806" s="11">
        <f>SUM(O1714:O1805)</f>
        <v>1320359.9700000002</v>
      </c>
      <c r="P1806" s="11">
        <f>SUM(P1714:P1805)</f>
        <v>1673379.4700000002</v>
      </c>
      <c r="Q1806" s="11">
        <f>SUM(Q1714:Q1805)</f>
        <v>1864967.2200000002</v>
      </c>
      <c r="R1806" s="11">
        <f>SUM(R1713:R1805)</f>
        <v>1963211.5500000005</v>
      </c>
      <c r="S1806" s="11">
        <f>SUM(S1713:S1805)</f>
        <v>2003868.9300000004</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155611.92000000001</v>
      </c>
    </row>
    <row r="1904" spans="1:19">
      <c r="A1904" s="38"/>
      <c r="B1904" s="6">
        <v>2021</v>
      </c>
      <c r="C1904" s="36"/>
      <c r="D1904" s="36"/>
      <c r="E1904" s="36"/>
      <c r="F1904" s="36"/>
      <c r="G1904" s="36"/>
      <c r="H1904" s="36"/>
      <c r="I1904" s="36"/>
      <c r="J1904" s="36"/>
      <c r="K1904" s="36"/>
      <c r="L1904" s="36"/>
      <c r="M1904" s="36"/>
      <c r="N1904" s="36"/>
      <c r="O1904" s="36"/>
      <c r="P1904" s="36"/>
      <c r="Q1904" s="36"/>
      <c r="R1904" s="37">
        <v>349694.01</v>
      </c>
      <c r="S1904" s="37">
        <v>582649.15</v>
      </c>
    </row>
    <row r="1905" spans="1:19">
      <c r="B1905" s="6">
        <v>2020</v>
      </c>
      <c r="C1905" s="36"/>
      <c r="D1905" s="36"/>
      <c r="E1905" s="36"/>
      <c r="F1905" s="36"/>
      <c r="G1905" s="36"/>
      <c r="H1905" s="36"/>
      <c r="I1905" s="36"/>
      <c r="J1905" s="36"/>
      <c r="K1905" s="36"/>
      <c r="L1905" s="36"/>
      <c r="M1905" s="36"/>
      <c r="N1905" s="36"/>
      <c r="O1905" s="36"/>
      <c r="P1905" s="36"/>
      <c r="Q1905" s="37">
        <v>455164.78</v>
      </c>
      <c r="R1905" s="37">
        <v>455164.78</v>
      </c>
      <c r="S1905" s="37">
        <v>535566.14</v>
      </c>
    </row>
    <row r="1906" spans="1:19">
      <c r="A1906" s="40"/>
      <c r="B1906" s="6">
        <v>2019</v>
      </c>
      <c r="C1906" s="36"/>
      <c r="D1906" s="36"/>
      <c r="E1906" s="36"/>
      <c r="F1906" s="36"/>
      <c r="G1906" s="36"/>
      <c r="H1906" s="36"/>
      <c r="I1906" s="36"/>
      <c r="J1906" s="36"/>
      <c r="K1906" s="36"/>
      <c r="L1906" s="36"/>
      <c r="M1906" s="36"/>
      <c r="N1906" s="36"/>
      <c r="O1906" s="36"/>
      <c r="P1906" s="37">
        <v>669594.62999999989</v>
      </c>
      <c r="Q1906" s="37">
        <v>736918.97</v>
      </c>
      <c r="R1906" s="37">
        <v>736918.97</v>
      </c>
      <c r="S1906" s="37">
        <v>736918.97</v>
      </c>
    </row>
    <row r="1907" spans="1:19">
      <c r="A1907" s="40"/>
      <c r="B1907" s="6">
        <v>2018</v>
      </c>
      <c r="C1907" s="36"/>
      <c r="D1907" s="36"/>
      <c r="E1907" s="36"/>
      <c r="F1907" s="36"/>
      <c r="G1907" s="36"/>
      <c r="H1907" s="36"/>
      <c r="I1907" s="36"/>
      <c r="J1907" s="36"/>
      <c r="K1907" s="36"/>
      <c r="L1907" s="36"/>
      <c r="M1907" s="36"/>
      <c r="N1907" s="36"/>
      <c r="O1907" s="37">
        <v>403417.27000000008</v>
      </c>
      <c r="P1907" s="37">
        <v>403417.27000000008</v>
      </c>
      <c r="Q1907" s="37">
        <v>403417.27000000008</v>
      </c>
      <c r="R1907" s="37">
        <v>403417.27000000008</v>
      </c>
      <c r="S1907" s="37">
        <v>403417.27000000008</v>
      </c>
    </row>
    <row r="1908" spans="1:19">
      <c r="A1908" s="40"/>
      <c r="B1908" s="6">
        <v>2017</v>
      </c>
      <c r="C1908" s="36"/>
      <c r="D1908" s="36"/>
      <c r="E1908" s="36"/>
      <c r="F1908" s="36"/>
      <c r="G1908" s="36"/>
      <c r="H1908" s="36"/>
      <c r="I1908" s="36"/>
      <c r="J1908" s="36"/>
      <c r="K1908" s="36"/>
      <c r="L1908" s="36"/>
      <c r="M1908" s="36"/>
      <c r="N1908" s="37">
        <v>134008.52000000002</v>
      </c>
      <c r="O1908" s="37">
        <v>134459.21000000002</v>
      </c>
      <c r="P1908" s="37">
        <v>134459.21000000002</v>
      </c>
      <c r="Q1908" s="37">
        <v>134459.21000000002</v>
      </c>
      <c r="R1908" s="37">
        <v>134459.21000000002</v>
      </c>
      <c r="S1908" s="37">
        <v>134459.21000000002</v>
      </c>
    </row>
    <row r="1909" spans="1:19">
      <c r="B1909" s="6">
        <v>2016</v>
      </c>
      <c r="C1909" s="36"/>
      <c r="D1909" s="36"/>
      <c r="E1909" s="36"/>
      <c r="F1909" s="36"/>
      <c r="G1909" s="36"/>
      <c r="H1909" s="36"/>
      <c r="I1909" s="36"/>
      <c r="J1909" s="36"/>
      <c r="K1909" s="36"/>
      <c r="L1909" s="36"/>
      <c r="M1909" s="37">
        <v>358094.4</v>
      </c>
      <c r="N1909" s="37">
        <v>364029.07999999996</v>
      </c>
      <c r="O1909" s="37">
        <v>344029.06999999995</v>
      </c>
      <c r="P1909" s="37">
        <v>344029.06999999995</v>
      </c>
      <c r="Q1909" s="37">
        <v>344029.06999999995</v>
      </c>
      <c r="R1909" s="37">
        <v>344029.06999999995</v>
      </c>
      <c r="S1909" s="37">
        <v>344029.07</v>
      </c>
    </row>
    <row r="1910" spans="1:19">
      <c r="B1910" s="6">
        <v>2015</v>
      </c>
      <c r="C1910" s="36"/>
      <c r="D1910" s="36"/>
      <c r="E1910" s="36"/>
      <c r="F1910" s="36"/>
      <c r="G1910" s="36"/>
      <c r="H1910" s="36"/>
      <c r="I1910" s="36"/>
      <c r="J1910" s="36"/>
      <c r="K1910" s="36"/>
      <c r="L1910" s="37">
        <v>516243.38000000012</v>
      </c>
      <c r="M1910" s="37">
        <v>523705.7300000001</v>
      </c>
      <c r="N1910" s="37">
        <v>523705.7300000001</v>
      </c>
      <c r="O1910" s="37">
        <v>523705.7300000001</v>
      </c>
      <c r="P1910" s="37">
        <v>523705.7300000001</v>
      </c>
      <c r="Q1910" s="37">
        <v>523705.7300000001</v>
      </c>
      <c r="R1910" s="37">
        <v>523705.7300000001</v>
      </c>
      <c r="S1910" s="37">
        <v>523705.7300000001</v>
      </c>
    </row>
    <row r="1911" spans="1:19">
      <c r="B1911" s="6">
        <v>2014</v>
      </c>
      <c r="C1911" s="36"/>
      <c r="D1911" s="36"/>
      <c r="E1911" s="36"/>
      <c r="F1911" s="36"/>
      <c r="G1911" s="36"/>
      <c r="H1911" s="36"/>
      <c r="I1911" s="36"/>
      <c r="J1911" s="36"/>
      <c r="K1911" s="37">
        <v>434805.16999999993</v>
      </c>
      <c r="L1911" s="37">
        <v>434805.16999999993</v>
      </c>
      <c r="M1911" s="37">
        <v>434805.16999999993</v>
      </c>
      <c r="N1911" s="37">
        <v>434805.16999999993</v>
      </c>
      <c r="O1911" s="37">
        <v>434805.16999999993</v>
      </c>
      <c r="P1911" s="37">
        <v>434805.16999999993</v>
      </c>
      <c r="Q1911" s="37">
        <v>434805.16999999993</v>
      </c>
      <c r="R1911" s="37">
        <v>434805.16999999993</v>
      </c>
      <c r="S1911" s="37">
        <v>434805.16999999993</v>
      </c>
    </row>
    <row r="1912" spans="1:19">
      <c r="B1912" s="6">
        <v>2013</v>
      </c>
      <c r="C1912" s="36"/>
      <c r="D1912" s="36"/>
      <c r="E1912" s="36"/>
      <c r="F1912" s="36"/>
      <c r="G1912" s="36"/>
      <c r="H1912" s="36"/>
      <c r="I1912" s="36"/>
      <c r="J1912" s="37">
        <v>387474.06000000006</v>
      </c>
      <c r="K1912" s="37">
        <v>387474.06000000006</v>
      </c>
      <c r="L1912" s="37">
        <v>387474.06000000006</v>
      </c>
      <c r="M1912" s="37">
        <v>387474.06000000006</v>
      </c>
      <c r="N1912" s="37">
        <v>387474.06000000006</v>
      </c>
      <c r="O1912" s="37">
        <v>387474.06000000006</v>
      </c>
      <c r="P1912" s="37">
        <v>387474.06000000006</v>
      </c>
      <c r="Q1912" s="37">
        <v>387474.06000000006</v>
      </c>
      <c r="R1912" s="37">
        <v>387474.06000000006</v>
      </c>
      <c r="S1912" s="37">
        <v>387474.06000000006</v>
      </c>
    </row>
    <row r="1913" spans="1:19">
      <c r="B1913" s="6">
        <v>2012</v>
      </c>
      <c r="C1913" s="36"/>
      <c r="D1913" s="36"/>
      <c r="E1913" s="36"/>
      <c r="F1913" s="36"/>
      <c r="G1913" s="36"/>
      <c r="H1913" s="36"/>
      <c r="I1913" s="37">
        <v>878987.56999999983</v>
      </c>
      <c r="J1913" s="37">
        <v>872857.56999999983</v>
      </c>
      <c r="K1913" s="37">
        <v>872925.96</v>
      </c>
      <c r="L1913" s="37">
        <v>872925.96</v>
      </c>
      <c r="M1913" s="37">
        <v>872925.96</v>
      </c>
      <c r="N1913" s="37">
        <v>872925.96</v>
      </c>
      <c r="O1913" s="37">
        <v>872925.96</v>
      </c>
      <c r="P1913" s="37">
        <v>872925.96</v>
      </c>
      <c r="Q1913" s="37">
        <v>872925.96</v>
      </c>
      <c r="R1913" s="37">
        <v>872925.96</v>
      </c>
      <c r="S1913" s="37">
        <v>872925.96</v>
      </c>
    </row>
    <row r="1914" spans="1:19">
      <c r="B1914" s="6">
        <v>2011</v>
      </c>
      <c r="C1914" s="36"/>
      <c r="D1914" s="36"/>
      <c r="E1914" s="36"/>
      <c r="F1914" s="36"/>
      <c r="G1914" s="36"/>
      <c r="H1914" s="37">
        <v>1130917.6299999999</v>
      </c>
      <c r="I1914" s="37">
        <v>1133223.01</v>
      </c>
      <c r="J1914" s="37">
        <v>1133223.01</v>
      </c>
      <c r="K1914" s="37">
        <v>1133223.01</v>
      </c>
      <c r="L1914" s="37">
        <v>1133223.01</v>
      </c>
      <c r="M1914" s="37">
        <v>1133223.01</v>
      </c>
      <c r="N1914" s="37">
        <v>1133223.01</v>
      </c>
      <c r="O1914" s="37">
        <v>1133223.01</v>
      </c>
      <c r="P1914" s="37">
        <v>1133223.01</v>
      </c>
      <c r="Q1914" s="37">
        <v>1133223.01</v>
      </c>
      <c r="R1914" s="37">
        <v>1133223.01</v>
      </c>
      <c r="S1914" s="37">
        <v>1133223.01</v>
      </c>
    </row>
    <row r="1915" spans="1:19">
      <c r="B1915" s="6">
        <v>2010</v>
      </c>
      <c r="C1915" s="36"/>
      <c r="D1915" s="36"/>
      <c r="E1915" s="36"/>
      <c r="F1915" s="36"/>
      <c r="G1915" s="37">
        <v>1005501.7000000002</v>
      </c>
      <c r="H1915" s="37">
        <v>1005501.7000000002</v>
      </c>
      <c r="I1915" s="37">
        <v>1005501.7000000002</v>
      </c>
      <c r="J1915" s="37">
        <v>993951.70000000019</v>
      </c>
      <c r="K1915" s="37">
        <v>993951.70000000019</v>
      </c>
      <c r="L1915" s="37">
        <v>993951.70000000019</v>
      </c>
      <c r="M1915" s="37">
        <v>993951.70000000019</v>
      </c>
      <c r="N1915" s="37">
        <v>993951.70000000019</v>
      </c>
      <c r="O1915" s="37">
        <v>993951.70000000019</v>
      </c>
      <c r="P1915" s="37">
        <v>993951.70000000019</v>
      </c>
      <c r="Q1915" s="37">
        <v>993951.70000000019</v>
      </c>
      <c r="R1915" s="37">
        <v>993951.70000000019</v>
      </c>
      <c r="S1915" s="37">
        <v>993951.70000000019</v>
      </c>
    </row>
    <row r="1916" spans="1:19">
      <c r="B1916" s="6">
        <v>2009</v>
      </c>
      <c r="C1916" s="36"/>
      <c r="D1916" s="36"/>
      <c r="E1916" s="36"/>
      <c r="F1916" s="37">
        <v>302338.46999999997</v>
      </c>
      <c r="G1916" s="37">
        <v>307437.13999999996</v>
      </c>
      <c r="H1916" s="37">
        <v>307437.13999999996</v>
      </c>
      <c r="I1916" s="37">
        <v>307437.13999999996</v>
      </c>
      <c r="J1916" s="37">
        <v>307437.13999999996</v>
      </c>
      <c r="K1916" s="37">
        <v>307437.13999999996</v>
      </c>
      <c r="L1916" s="37">
        <v>325211.62</v>
      </c>
      <c r="M1916" s="37">
        <v>325211.62</v>
      </c>
      <c r="N1916" s="37">
        <v>325211.62</v>
      </c>
      <c r="O1916" s="37">
        <v>325211.62</v>
      </c>
      <c r="P1916" s="37">
        <v>325211.62</v>
      </c>
      <c r="Q1916" s="37">
        <v>325211.62</v>
      </c>
      <c r="R1916" s="37">
        <v>325211.62</v>
      </c>
      <c r="S1916" s="37">
        <v>325211.62</v>
      </c>
    </row>
    <row r="1917" spans="1:19">
      <c r="B1917" s="6">
        <v>2008</v>
      </c>
      <c r="C1917" s="36"/>
      <c r="D1917" s="36"/>
      <c r="E1917" s="37">
        <v>429934.25000000006</v>
      </c>
      <c r="F1917" s="37">
        <v>439953.53000000009</v>
      </c>
      <c r="G1917" s="37">
        <v>448953.53</v>
      </c>
      <c r="H1917" s="37">
        <v>448953.53</v>
      </c>
      <c r="I1917" s="37">
        <v>448953.53</v>
      </c>
      <c r="J1917" s="37">
        <v>448953.53</v>
      </c>
      <c r="K1917" s="37">
        <v>448953.53</v>
      </c>
      <c r="L1917" s="37">
        <v>448953.53</v>
      </c>
      <c r="M1917" s="37">
        <v>448953.53</v>
      </c>
      <c r="N1917" s="37">
        <v>448953.53</v>
      </c>
      <c r="O1917" s="37">
        <v>448953.53</v>
      </c>
      <c r="P1917" s="37">
        <v>448953.53</v>
      </c>
      <c r="Q1917" s="37">
        <v>448953.53</v>
      </c>
      <c r="R1917" s="37">
        <v>448953.53</v>
      </c>
      <c r="S1917" s="37">
        <v>448953.53</v>
      </c>
    </row>
    <row r="1918" spans="1:19">
      <c r="B1918" s="6">
        <v>2007</v>
      </c>
      <c r="C1918" s="36"/>
      <c r="D1918" s="37">
        <v>548472.13</v>
      </c>
      <c r="E1918" s="37">
        <v>548472.13</v>
      </c>
      <c r="F1918" s="37">
        <v>548472.13</v>
      </c>
      <c r="G1918" s="37">
        <v>548472.13</v>
      </c>
      <c r="H1918" s="37">
        <v>548472.13</v>
      </c>
      <c r="I1918" s="37">
        <v>548472.13</v>
      </c>
      <c r="J1918" s="37">
        <v>548472.13</v>
      </c>
      <c r="K1918" s="37">
        <v>548472.13</v>
      </c>
      <c r="L1918" s="37">
        <v>548472.13</v>
      </c>
      <c r="M1918" s="37">
        <v>548472.13</v>
      </c>
      <c r="N1918" s="37">
        <v>548472.13</v>
      </c>
      <c r="O1918" s="37">
        <v>548472.13</v>
      </c>
      <c r="P1918" s="37">
        <v>548472.13</v>
      </c>
      <c r="Q1918" s="37">
        <v>548472.13</v>
      </c>
      <c r="R1918" s="37">
        <v>548472.13</v>
      </c>
      <c r="S1918" s="37">
        <v>548472.13</v>
      </c>
    </row>
    <row r="1919" spans="1:19">
      <c r="B1919" s="6">
        <v>2006</v>
      </c>
      <c r="C1919" s="37">
        <v>290831.63999999996</v>
      </c>
      <c r="D1919" s="37">
        <v>290831.63999999996</v>
      </c>
      <c r="E1919" s="37">
        <v>298811.74</v>
      </c>
      <c r="F1919" s="37">
        <v>298811.74</v>
      </c>
      <c r="G1919" s="37">
        <v>298811.74</v>
      </c>
      <c r="H1919" s="37">
        <v>298811.74</v>
      </c>
      <c r="I1919" s="37">
        <v>298811.74</v>
      </c>
      <c r="J1919" s="37">
        <v>298811.74</v>
      </c>
      <c r="K1919" s="37">
        <v>298811.74</v>
      </c>
      <c r="L1919" s="37">
        <v>298811.74</v>
      </c>
      <c r="M1919" s="37">
        <v>298811.74</v>
      </c>
      <c r="N1919" s="37">
        <v>298811.74</v>
      </c>
      <c r="O1919" s="37">
        <v>298811.74</v>
      </c>
      <c r="P1919" s="37">
        <v>298811.74</v>
      </c>
      <c r="Q1919" s="37">
        <v>298811.74</v>
      </c>
      <c r="R1919" s="37">
        <v>298811.74</v>
      </c>
      <c r="S1919" s="37">
        <v>298811.74</v>
      </c>
    </row>
    <row r="1920" spans="1:19">
      <c r="B1920" s="6">
        <v>2005</v>
      </c>
      <c r="C1920" s="37">
        <v>363956.73999999993</v>
      </c>
      <c r="D1920" s="37">
        <v>363956.73999999993</v>
      </c>
      <c r="E1920" s="37">
        <v>363956.73999999993</v>
      </c>
      <c r="F1920" s="37">
        <v>363956.73999999993</v>
      </c>
      <c r="G1920" s="37">
        <v>363956.73999999993</v>
      </c>
      <c r="H1920" s="37">
        <v>363956.73999999993</v>
      </c>
      <c r="I1920" s="37">
        <v>363956.73999999993</v>
      </c>
      <c r="J1920" s="37">
        <v>363956.73999999993</v>
      </c>
      <c r="K1920" s="37">
        <v>363956.73999999993</v>
      </c>
      <c r="L1920" s="37">
        <v>363956.73999999993</v>
      </c>
      <c r="M1920" s="37">
        <v>363956.73999999993</v>
      </c>
      <c r="N1920" s="37">
        <v>363956.73999999993</v>
      </c>
      <c r="O1920" s="37">
        <v>363956.73999999993</v>
      </c>
      <c r="P1920" s="37">
        <v>363956.73999999993</v>
      </c>
      <c r="Q1920" s="37">
        <v>363956.73999999993</v>
      </c>
      <c r="R1920" s="37">
        <v>363956.73999999993</v>
      </c>
      <c r="S1920" s="37">
        <v>363956.73999999993</v>
      </c>
    </row>
    <row r="1921" spans="2:19">
      <c r="B1921" s="6">
        <v>2004</v>
      </c>
      <c r="C1921" s="37">
        <v>279641.93</v>
      </c>
      <c r="D1921" s="37">
        <v>279641.93</v>
      </c>
      <c r="E1921" s="37">
        <v>279641.93</v>
      </c>
      <c r="F1921" s="37">
        <v>279641.93</v>
      </c>
      <c r="G1921" s="37">
        <v>279641.93</v>
      </c>
      <c r="H1921" s="37">
        <v>279641.93</v>
      </c>
      <c r="I1921" s="37">
        <v>279641.93</v>
      </c>
      <c r="J1921" s="37">
        <v>279641.93</v>
      </c>
      <c r="K1921" s="37">
        <v>279641.93</v>
      </c>
      <c r="L1921" s="37">
        <v>279641.93</v>
      </c>
      <c r="M1921" s="37">
        <v>279641.93</v>
      </c>
      <c r="N1921" s="37">
        <v>279641.93</v>
      </c>
      <c r="O1921" s="37">
        <v>279641.93</v>
      </c>
      <c r="P1921" s="37">
        <v>279641.93</v>
      </c>
      <c r="Q1921" s="37">
        <v>279641.93</v>
      </c>
      <c r="R1921" s="37">
        <v>279641.93</v>
      </c>
      <c r="S1921" s="37">
        <v>279641.93</v>
      </c>
    </row>
    <row r="1922" spans="2:19">
      <c r="B1922" s="6">
        <v>2003</v>
      </c>
      <c r="C1922" s="37">
        <v>361682.08</v>
      </c>
      <c r="D1922" s="37">
        <v>361682.08</v>
      </c>
      <c r="E1922" s="37">
        <v>361682.08</v>
      </c>
      <c r="F1922" s="37">
        <v>361682.08</v>
      </c>
      <c r="G1922" s="37">
        <v>361682.08</v>
      </c>
      <c r="H1922" s="37">
        <v>361682.08</v>
      </c>
      <c r="I1922" s="37">
        <v>361682.08</v>
      </c>
      <c r="J1922" s="37">
        <v>361682.08</v>
      </c>
      <c r="K1922" s="37">
        <v>361682.08</v>
      </c>
      <c r="L1922" s="37">
        <v>361682.08</v>
      </c>
      <c r="M1922" s="37">
        <v>361682.08</v>
      </c>
      <c r="N1922" s="37">
        <v>361682.08</v>
      </c>
      <c r="O1922" s="37">
        <v>361682.08</v>
      </c>
      <c r="P1922" s="37">
        <v>361682.08</v>
      </c>
      <c r="Q1922" s="37">
        <v>361682.08</v>
      </c>
      <c r="R1922" s="37">
        <v>361682.08</v>
      </c>
      <c r="S1922" s="37">
        <v>361682.08</v>
      </c>
    </row>
    <row r="1923" spans="2:19">
      <c r="B1923" s="6">
        <v>2002</v>
      </c>
      <c r="C1923" s="37">
        <v>508366.28999999986</v>
      </c>
      <c r="D1923" s="37">
        <v>508366.28999999986</v>
      </c>
      <c r="E1923" s="37">
        <v>508366.28999999986</v>
      </c>
      <c r="F1923" s="37">
        <v>508366.28999999986</v>
      </c>
      <c r="G1923" s="37">
        <v>508366.28999999986</v>
      </c>
      <c r="H1923" s="37">
        <v>508366.28999999986</v>
      </c>
      <c r="I1923" s="37">
        <v>508366.28999999986</v>
      </c>
      <c r="J1923" s="37">
        <v>508366.28999999986</v>
      </c>
      <c r="K1923" s="37">
        <v>508366.28999999986</v>
      </c>
      <c r="L1923" s="37">
        <v>508366.28999999986</v>
      </c>
      <c r="M1923" s="37">
        <v>508366.28999999986</v>
      </c>
      <c r="N1923" s="37">
        <v>508366.28999999986</v>
      </c>
      <c r="O1923" s="37">
        <v>508366.28999999986</v>
      </c>
      <c r="P1923" s="37">
        <v>508366.28999999986</v>
      </c>
      <c r="Q1923" s="37">
        <v>508366.28999999986</v>
      </c>
      <c r="R1923" s="37">
        <v>508366.28999999986</v>
      </c>
      <c r="S1923" s="37">
        <v>508366.28999999986</v>
      </c>
    </row>
    <row r="1924" spans="2:19">
      <c r="B1924" s="6">
        <v>2001</v>
      </c>
      <c r="C1924" s="37">
        <v>614724.93999999994</v>
      </c>
      <c r="D1924" s="37">
        <v>614724.93999999994</v>
      </c>
      <c r="E1924" s="37">
        <v>614724.93999999994</v>
      </c>
      <c r="F1924" s="37">
        <v>614724.93999999994</v>
      </c>
      <c r="G1924" s="37">
        <v>614724.93999999994</v>
      </c>
      <c r="H1924" s="37">
        <v>614724.93999999994</v>
      </c>
      <c r="I1924" s="37">
        <v>614724.93999999994</v>
      </c>
      <c r="J1924" s="37">
        <v>614724.93999999994</v>
      </c>
      <c r="K1924" s="37">
        <v>614724.93999999994</v>
      </c>
      <c r="L1924" s="37">
        <v>614724.93999999994</v>
      </c>
      <c r="M1924" s="37">
        <v>614724.93999999994</v>
      </c>
      <c r="N1924" s="37">
        <v>614724.93999999994</v>
      </c>
      <c r="O1924" s="37">
        <v>614724.93999999994</v>
      </c>
      <c r="P1924" s="37">
        <v>614724.93999999994</v>
      </c>
      <c r="Q1924" s="37">
        <v>614724.93999999994</v>
      </c>
      <c r="R1924" s="37">
        <v>614724.93999999994</v>
      </c>
      <c r="S1924" s="37">
        <v>614724.93999999994</v>
      </c>
    </row>
    <row r="1925" spans="2:19">
      <c r="B1925" s="6">
        <v>2000</v>
      </c>
      <c r="C1925" s="37">
        <v>460251.16</v>
      </c>
      <c r="D1925" s="37">
        <v>460251.16</v>
      </c>
      <c r="E1925" s="37">
        <v>460251.16</v>
      </c>
      <c r="F1925" s="37">
        <v>460881.16</v>
      </c>
      <c r="G1925" s="37">
        <v>460881.16</v>
      </c>
      <c r="H1925" s="37">
        <v>460881.16</v>
      </c>
      <c r="I1925" s="37">
        <v>460881.16</v>
      </c>
      <c r="J1925" s="37">
        <v>460881.16</v>
      </c>
      <c r="K1925" s="37">
        <v>460881.16</v>
      </c>
      <c r="L1925" s="37">
        <v>460881.16</v>
      </c>
      <c r="M1925" s="37">
        <v>460881.16</v>
      </c>
      <c r="N1925" s="37">
        <v>460881.16</v>
      </c>
      <c r="O1925" s="37">
        <v>460881.16</v>
      </c>
      <c r="P1925" s="37">
        <v>460881.16</v>
      </c>
      <c r="Q1925" s="37">
        <v>460881.16</v>
      </c>
      <c r="R1925" s="37">
        <v>460881.16</v>
      </c>
      <c r="S1925" s="37">
        <v>460881.16</v>
      </c>
    </row>
    <row r="1926" spans="2:19">
      <c r="B1926" s="6">
        <v>1999</v>
      </c>
      <c r="C1926" s="37">
        <v>471807.81000000017</v>
      </c>
      <c r="D1926" s="37">
        <v>471807.81000000017</v>
      </c>
      <c r="E1926" s="37">
        <v>471807.81000000017</v>
      </c>
      <c r="F1926" s="37">
        <v>471807.81000000017</v>
      </c>
      <c r="G1926" s="37">
        <v>471807.81000000017</v>
      </c>
      <c r="H1926" s="37">
        <v>471807.81000000017</v>
      </c>
      <c r="I1926" s="37">
        <v>471807.81000000017</v>
      </c>
      <c r="J1926" s="37">
        <v>471807.81000000017</v>
      </c>
      <c r="K1926" s="37">
        <v>471807.81000000017</v>
      </c>
      <c r="L1926" s="37">
        <v>471807.81000000017</v>
      </c>
      <c r="M1926" s="37">
        <v>471807.81000000017</v>
      </c>
      <c r="N1926" s="37">
        <v>471807.81000000017</v>
      </c>
      <c r="O1926" s="37">
        <v>471807.81000000017</v>
      </c>
      <c r="P1926" s="37">
        <v>471807.81000000017</v>
      </c>
      <c r="Q1926" s="37">
        <v>471807.81000000017</v>
      </c>
      <c r="R1926" s="37">
        <v>471807.81000000017</v>
      </c>
      <c r="S1926" s="37">
        <v>471807.81000000017</v>
      </c>
    </row>
    <row r="1927" spans="2:19">
      <c r="B1927" s="6">
        <v>1998</v>
      </c>
      <c r="C1927" s="37">
        <v>528333.48</v>
      </c>
      <c r="D1927" s="37">
        <v>528333.48</v>
      </c>
      <c r="E1927" s="37">
        <v>521936.55</v>
      </c>
      <c r="F1927" s="37">
        <v>521936.55</v>
      </c>
      <c r="G1927" s="37">
        <v>521936.55</v>
      </c>
      <c r="H1927" s="37">
        <v>521936.55</v>
      </c>
      <c r="I1927" s="37">
        <v>521936.55</v>
      </c>
      <c r="J1927" s="37">
        <v>521936.55</v>
      </c>
      <c r="K1927" s="37">
        <v>521936.55</v>
      </c>
      <c r="L1927" s="37">
        <v>521936.55</v>
      </c>
      <c r="M1927" s="37">
        <v>521936.55</v>
      </c>
      <c r="N1927" s="37">
        <v>521936.55</v>
      </c>
      <c r="O1927" s="37">
        <v>521936.55</v>
      </c>
      <c r="P1927" s="37">
        <v>521936.55</v>
      </c>
      <c r="Q1927" s="37">
        <v>521936.55</v>
      </c>
      <c r="R1927" s="37">
        <v>521936.55</v>
      </c>
      <c r="S1927" s="37">
        <v>521936.55</v>
      </c>
    </row>
    <row r="1928" spans="2:19">
      <c r="B1928" s="6">
        <v>1997</v>
      </c>
      <c r="C1928" s="37">
        <v>470524.37999999989</v>
      </c>
      <c r="D1928" s="37">
        <v>470524.37999999989</v>
      </c>
      <c r="E1928" s="37">
        <v>465368.87999999989</v>
      </c>
      <c r="F1928" s="37">
        <v>465368.87999999989</v>
      </c>
      <c r="G1928" s="37">
        <v>465368.87999999989</v>
      </c>
      <c r="H1928" s="37">
        <v>465368.87999999989</v>
      </c>
      <c r="I1928" s="37">
        <v>465368.87999999989</v>
      </c>
      <c r="J1928" s="37">
        <v>465368.87999999989</v>
      </c>
      <c r="K1928" s="37">
        <v>465368.87999999989</v>
      </c>
      <c r="L1928" s="37">
        <v>465368.87999999989</v>
      </c>
      <c r="M1928" s="37">
        <v>465368.87999999989</v>
      </c>
      <c r="N1928" s="37">
        <v>465368.87999999989</v>
      </c>
      <c r="O1928" s="37">
        <v>465368.87999999989</v>
      </c>
      <c r="P1928" s="37">
        <v>465368.87999999989</v>
      </c>
      <c r="Q1928" s="37">
        <v>465368.87999999989</v>
      </c>
      <c r="R1928" s="37">
        <v>465368.87999999989</v>
      </c>
      <c r="S1928" s="37">
        <v>465368.87999999989</v>
      </c>
    </row>
    <row r="1929" spans="2:19">
      <c r="B1929" s="6">
        <v>1996</v>
      </c>
      <c r="C1929" s="37">
        <v>183925.79</v>
      </c>
      <c r="D1929" s="37">
        <v>183925.79</v>
      </c>
      <c r="E1929" s="37">
        <v>183925.79</v>
      </c>
      <c r="F1929" s="37">
        <v>183925.79</v>
      </c>
      <c r="G1929" s="37">
        <v>183344.62</v>
      </c>
      <c r="H1929" s="37">
        <v>183344.62</v>
      </c>
      <c r="I1929" s="37">
        <v>183344.62</v>
      </c>
      <c r="J1929" s="37">
        <v>183344.62</v>
      </c>
      <c r="K1929" s="37">
        <v>183344.62</v>
      </c>
      <c r="L1929" s="37">
        <v>183344.62</v>
      </c>
      <c r="M1929" s="37">
        <v>183344.62</v>
      </c>
      <c r="N1929" s="37">
        <v>183344.62</v>
      </c>
      <c r="O1929" s="37">
        <v>183344.62</v>
      </c>
      <c r="P1929" s="37">
        <v>183344.62</v>
      </c>
      <c r="Q1929" s="37">
        <v>183344.62</v>
      </c>
      <c r="R1929" s="37">
        <v>183344.62</v>
      </c>
      <c r="S1929" s="37">
        <v>3603705.0000000005</v>
      </c>
    </row>
    <row r="1930" spans="2:19">
      <c r="B1930" s="6">
        <v>1995</v>
      </c>
      <c r="C1930" s="37">
        <v>277760.33</v>
      </c>
      <c r="D1930" s="37">
        <v>277760.33</v>
      </c>
      <c r="E1930" s="37">
        <v>277760.33</v>
      </c>
      <c r="F1930" s="37">
        <v>277760.33</v>
      </c>
      <c r="G1930" s="37">
        <v>277760.33</v>
      </c>
      <c r="H1930" s="37">
        <v>277760.33</v>
      </c>
      <c r="I1930" s="37">
        <v>277760.33</v>
      </c>
      <c r="J1930" s="37">
        <v>277760.33</v>
      </c>
      <c r="K1930" s="37">
        <v>277760.33</v>
      </c>
      <c r="L1930" s="37">
        <v>277760.33</v>
      </c>
      <c r="M1930" s="37">
        <v>277760.33</v>
      </c>
      <c r="N1930" s="37">
        <v>277760.33</v>
      </c>
      <c r="O1930" s="37">
        <v>277760.33</v>
      </c>
      <c r="P1930" s="37">
        <v>277760.33</v>
      </c>
      <c r="Q1930" s="37">
        <v>277760.33</v>
      </c>
      <c r="R1930" s="37">
        <v>277760.33</v>
      </c>
      <c r="S1930" s="37">
        <v>0</v>
      </c>
    </row>
    <row r="1931" spans="2:19">
      <c r="B1931" s="6">
        <v>1994</v>
      </c>
      <c r="C1931" s="37">
        <v>155882.63</v>
      </c>
      <c r="D1931" s="37">
        <v>155882.63</v>
      </c>
      <c r="E1931" s="37">
        <v>155882.63</v>
      </c>
      <c r="F1931" s="37">
        <v>155882.63</v>
      </c>
      <c r="G1931" s="37">
        <v>155882.63</v>
      </c>
      <c r="H1931" s="37">
        <v>155882.63</v>
      </c>
      <c r="I1931" s="37">
        <v>155882.63</v>
      </c>
      <c r="J1931" s="37">
        <v>155882.63</v>
      </c>
      <c r="K1931" s="37">
        <v>155882.63</v>
      </c>
      <c r="L1931" s="37">
        <v>155882.63</v>
      </c>
      <c r="M1931" s="37">
        <v>155882.63</v>
      </c>
      <c r="N1931" s="37">
        <v>155882.63</v>
      </c>
      <c r="O1931" s="37">
        <v>155882.63</v>
      </c>
      <c r="P1931" s="37">
        <v>151948.23000000001</v>
      </c>
      <c r="Q1931" s="37">
        <v>151948.23000000001</v>
      </c>
      <c r="R1931" s="37">
        <v>151948.23000000001</v>
      </c>
      <c r="S1931" s="37">
        <v>0</v>
      </c>
    </row>
    <row r="1932" spans="2:19">
      <c r="B1932" s="6">
        <v>1993</v>
      </c>
      <c r="C1932" s="37">
        <v>122813.15</v>
      </c>
      <c r="D1932" s="37">
        <v>122813.15</v>
      </c>
      <c r="E1932" s="37">
        <v>122813.15</v>
      </c>
      <c r="F1932" s="37">
        <v>122813.15</v>
      </c>
      <c r="G1932" s="37">
        <v>122813.15</v>
      </c>
      <c r="H1932" s="37">
        <v>122813.15</v>
      </c>
      <c r="I1932" s="37">
        <v>122813.15</v>
      </c>
      <c r="J1932" s="37">
        <v>122813.15</v>
      </c>
      <c r="K1932" s="37">
        <v>122813.15</v>
      </c>
      <c r="L1932" s="37">
        <v>122813.15</v>
      </c>
      <c r="M1932" s="37">
        <v>122813.15</v>
      </c>
      <c r="N1932" s="37">
        <v>122813.15</v>
      </c>
      <c r="O1932" s="37">
        <v>122813.15</v>
      </c>
      <c r="P1932" s="37">
        <v>122813.15</v>
      </c>
      <c r="Q1932" s="37">
        <v>122813.15</v>
      </c>
      <c r="R1932" s="37">
        <v>122813.15</v>
      </c>
      <c r="S1932" s="37">
        <v>0</v>
      </c>
    </row>
    <row r="1933" spans="2:19">
      <c r="B1933" s="6">
        <v>1992</v>
      </c>
      <c r="C1933" s="37">
        <v>547463.41</v>
      </c>
      <c r="D1933" s="37">
        <v>547463.41</v>
      </c>
      <c r="E1933" s="37">
        <v>547463.41</v>
      </c>
      <c r="F1933" s="37">
        <v>547463.41</v>
      </c>
      <c r="G1933" s="37">
        <v>547463.41</v>
      </c>
      <c r="H1933" s="37">
        <v>547463.41</v>
      </c>
      <c r="I1933" s="37">
        <v>547463.41</v>
      </c>
      <c r="J1933" s="37">
        <v>547463.41</v>
      </c>
      <c r="K1933" s="37">
        <v>547463.41</v>
      </c>
      <c r="L1933" s="37">
        <v>547463.41</v>
      </c>
      <c r="M1933" s="37">
        <v>547463.41</v>
      </c>
      <c r="N1933" s="37">
        <v>547463.41</v>
      </c>
      <c r="O1933" s="37">
        <v>547463.41</v>
      </c>
      <c r="P1933" s="37">
        <v>547463.41</v>
      </c>
      <c r="Q1933" s="37">
        <v>547463.41</v>
      </c>
      <c r="R1933" s="37">
        <v>547463.41</v>
      </c>
      <c r="S1933" s="37">
        <v>0</v>
      </c>
    </row>
    <row r="1934" spans="2:19">
      <c r="B1934" s="6">
        <v>1991</v>
      </c>
      <c r="C1934" s="37">
        <v>24522.36</v>
      </c>
      <c r="D1934" s="37">
        <v>24522.36</v>
      </c>
      <c r="E1934" s="37">
        <v>24522.36</v>
      </c>
      <c r="F1934" s="37">
        <v>24522.36</v>
      </c>
      <c r="G1934" s="37">
        <v>24522.36</v>
      </c>
      <c r="H1934" s="37">
        <v>24522.36</v>
      </c>
      <c r="I1934" s="37">
        <v>24522.36</v>
      </c>
      <c r="J1934" s="37">
        <v>24522.36</v>
      </c>
      <c r="K1934" s="37">
        <v>24522.36</v>
      </c>
      <c r="L1934" s="37">
        <v>24522.36</v>
      </c>
      <c r="M1934" s="37">
        <v>24522.36</v>
      </c>
      <c r="N1934" s="37">
        <v>0</v>
      </c>
      <c r="O1934" s="37">
        <v>0</v>
      </c>
      <c r="P1934" s="37">
        <v>0</v>
      </c>
      <c r="Q1934" s="37">
        <v>0</v>
      </c>
      <c r="R1934" s="37">
        <v>0</v>
      </c>
      <c r="S1934" s="37">
        <v>0</v>
      </c>
    </row>
    <row r="1935" spans="2:19">
      <c r="B1935" s="6">
        <v>1990</v>
      </c>
      <c r="C1935" s="37">
        <v>83288.42</v>
      </c>
      <c r="D1935" s="37">
        <v>83288.42</v>
      </c>
      <c r="E1935" s="37">
        <v>83288.42</v>
      </c>
      <c r="F1935" s="37">
        <v>83288.42</v>
      </c>
      <c r="G1935" s="37">
        <v>83288.42</v>
      </c>
      <c r="H1935" s="37">
        <v>83288.42</v>
      </c>
      <c r="I1935" s="37">
        <v>83288.42</v>
      </c>
      <c r="J1935" s="37">
        <v>83288.42</v>
      </c>
      <c r="K1935" s="37">
        <v>83288.42</v>
      </c>
      <c r="L1935" s="37">
        <v>83288.42</v>
      </c>
      <c r="M1935" s="37">
        <v>83288.42</v>
      </c>
      <c r="N1935" s="37">
        <v>83288.42</v>
      </c>
      <c r="O1935" s="37">
        <v>83288.42</v>
      </c>
      <c r="P1935" s="37">
        <v>83288.42</v>
      </c>
      <c r="Q1935" s="37">
        <v>83288.42</v>
      </c>
      <c r="R1935" s="37">
        <v>83288.42</v>
      </c>
      <c r="S1935" s="37">
        <v>0</v>
      </c>
    </row>
    <row r="1936" spans="2:19">
      <c r="B1936" s="6">
        <v>1989</v>
      </c>
      <c r="C1936" s="37">
        <v>930.44</v>
      </c>
      <c r="D1936" s="37">
        <v>930.44</v>
      </c>
      <c r="E1936" s="37">
        <v>930.44</v>
      </c>
      <c r="F1936" s="37">
        <v>930.44</v>
      </c>
      <c r="G1936" s="37">
        <v>930.44</v>
      </c>
      <c r="H1936" s="37">
        <v>930.44</v>
      </c>
      <c r="I1936" s="37">
        <v>930.44</v>
      </c>
      <c r="J1936" s="37">
        <v>930.44</v>
      </c>
      <c r="K1936" s="37">
        <v>930.44</v>
      </c>
      <c r="L1936" s="37">
        <v>930.44</v>
      </c>
      <c r="M1936" s="37">
        <v>930.44</v>
      </c>
      <c r="N1936" s="37">
        <v>930.44</v>
      </c>
      <c r="O1936" s="37">
        <v>930.44</v>
      </c>
      <c r="P1936" s="37">
        <v>930.44</v>
      </c>
      <c r="Q1936" s="37">
        <v>930.44</v>
      </c>
      <c r="R1936" s="37">
        <v>930.44</v>
      </c>
      <c r="S1936" s="37">
        <v>0</v>
      </c>
    </row>
    <row r="1937" spans="2:19">
      <c r="B1937" s="6">
        <v>1988</v>
      </c>
      <c r="C1937" s="37">
        <v>15791.73</v>
      </c>
      <c r="D1937" s="37">
        <v>15791.73</v>
      </c>
      <c r="E1937" s="37">
        <v>15791.73</v>
      </c>
      <c r="F1937" s="37">
        <v>15791.73</v>
      </c>
      <c r="G1937" s="37">
        <v>15791.73</v>
      </c>
      <c r="H1937" s="37">
        <v>15791.73</v>
      </c>
      <c r="I1937" s="37">
        <v>15791.73</v>
      </c>
      <c r="J1937" s="37">
        <v>15791.73</v>
      </c>
      <c r="K1937" s="37">
        <v>15791.73</v>
      </c>
      <c r="L1937" s="37">
        <v>15791.73</v>
      </c>
      <c r="M1937" s="37">
        <v>15791.73</v>
      </c>
      <c r="N1937" s="37">
        <v>15791.73</v>
      </c>
      <c r="O1937" s="37">
        <v>15791.73</v>
      </c>
      <c r="P1937" s="37">
        <v>15791.73</v>
      </c>
      <c r="Q1937" s="37">
        <v>15791.73</v>
      </c>
      <c r="R1937" s="37">
        <v>15791.73</v>
      </c>
      <c r="S1937" s="37">
        <v>0</v>
      </c>
    </row>
    <row r="1938" spans="2:19">
      <c r="B1938" s="6">
        <v>1987</v>
      </c>
      <c r="C1938" s="37">
        <v>63392.18</v>
      </c>
      <c r="D1938" s="37">
        <v>63392.18</v>
      </c>
      <c r="E1938" s="37">
        <v>63392.18</v>
      </c>
      <c r="F1938" s="37">
        <v>63392.18</v>
      </c>
      <c r="G1938" s="37">
        <v>63392.18</v>
      </c>
      <c r="H1938" s="37">
        <v>63392.18</v>
      </c>
      <c r="I1938" s="37">
        <v>63392.18</v>
      </c>
      <c r="J1938" s="37">
        <v>63392.18</v>
      </c>
      <c r="K1938" s="37">
        <v>63392.18</v>
      </c>
      <c r="L1938" s="37">
        <v>63392.18</v>
      </c>
      <c r="M1938" s="37">
        <v>63392.18</v>
      </c>
      <c r="N1938" s="37">
        <v>63392.18</v>
      </c>
      <c r="O1938" s="37">
        <v>63392.18</v>
      </c>
      <c r="P1938" s="37">
        <v>63392.18</v>
      </c>
      <c r="Q1938" s="37">
        <v>63392.18</v>
      </c>
      <c r="R1938" s="37">
        <v>63392.18</v>
      </c>
      <c r="S1938" s="37">
        <v>0</v>
      </c>
    </row>
    <row r="1939" spans="2:19">
      <c r="B1939" s="6">
        <v>1986</v>
      </c>
      <c r="C1939" s="37">
        <v>45066.46</v>
      </c>
      <c r="D1939" s="37">
        <v>45066.46</v>
      </c>
      <c r="E1939" s="37">
        <v>45066.46</v>
      </c>
      <c r="F1939" s="37">
        <v>45066.46</v>
      </c>
      <c r="G1939" s="37">
        <v>45066.46</v>
      </c>
      <c r="H1939" s="37">
        <v>45066.46</v>
      </c>
      <c r="I1939" s="37">
        <v>45066.46</v>
      </c>
      <c r="J1939" s="37">
        <v>45066.46</v>
      </c>
      <c r="K1939" s="37">
        <v>45066.46</v>
      </c>
      <c r="L1939" s="37">
        <v>45066.46</v>
      </c>
      <c r="M1939" s="37">
        <v>45066.46</v>
      </c>
      <c r="N1939" s="37">
        <v>45066.46</v>
      </c>
      <c r="O1939" s="37">
        <v>45066.46</v>
      </c>
      <c r="P1939" s="37">
        <v>45066.46</v>
      </c>
      <c r="Q1939" s="37">
        <v>45066.46</v>
      </c>
      <c r="R1939" s="37">
        <v>45066.46</v>
      </c>
      <c r="S1939" s="37">
        <v>0</v>
      </c>
    </row>
    <row r="1940" spans="2:19">
      <c r="B1940" s="6">
        <v>1985</v>
      </c>
      <c r="C1940" s="37">
        <v>43797.82</v>
      </c>
      <c r="D1940" s="37">
        <v>43797.82</v>
      </c>
      <c r="E1940" s="37">
        <v>43797.82</v>
      </c>
      <c r="F1940" s="37">
        <v>43797.82</v>
      </c>
      <c r="G1940" s="37">
        <v>43797.82</v>
      </c>
      <c r="H1940" s="37">
        <v>43797.82</v>
      </c>
      <c r="I1940" s="37">
        <v>43797.82</v>
      </c>
      <c r="J1940" s="37">
        <v>43797.82</v>
      </c>
      <c r="K1940" s="37">
        <v>43797.82</v>
      </c>
      <c r="L1940" s="37">
        <v>43797.82</v>
      </c>
      <c r="M1940" s="37">
        <v>43797.82</v>
      </c>
      <c r="N1940" s="37">
        <v>43797.82</v>
      </c>
      <c r="O1940" s="37">
        <v>43797.82</v>
      </c>
      <c r="P1940" s="37">
        <v>43797.82</v>
      </c>
      <c r="Q1940" s="37">
        <v>43797.82</v>
      </c>
      <c r="R1940" s="37">
        <v>43797.82</v>
      </c>
      <c r="S1940" s="37">
        <v>0</v>
      </c>
    </row>
    <row r="1941" spans="2:19">
      <c r="B1941" s="6">
        <v>1984</v>
      </c>
      <c r="C1941" s="37">
        <v>10507.33</v>
      </c>
      <c r="D1941" s="37">
        <v>10507.33</v>
      </c>
      <c r="E1941" s="37">
        <v>10507.33</v>
      </c>
      <c r="F1941" s="37">
        <v>10507.33</v>
      </c>
      <c r="G1941" s="37">
        <v>10507.33</v>
      </c>
      <c r="H1941" s="37">
        <v>10507.33</v>
      </c>
      <c r="I1941" s="37">
        <v>10507.33</v>
      </c>
      <c r="J1941" s="37">
        <v>10507.33</v>
      </c>
      <c r="K1941" s="37">
        <v>10507.33</v>
      </c>
      <c r="L1941" s="37">
        <v>10507.33</v>
      </c>
      <c r="M1941" s="37">
        <v>10507.33</v>
      </c>
      <c r="N1941" s="37">
        <v>10507.33</v>
      </c>
      <c r="O1941" s="37">
        <v>10507.33</v>
      </c>
      <c r="P1941" s="37">
        <v>10507.33</v>
      </c>
      <c r="Q1941" s="37">
        <v>10507.33</v>
      </c>
      <c r="R1941" s="37">
        <v>10507.33</v>
      </c>
      <c r="S1941" s="37">
        <v>0</v>
      </c>
    </row>
    <row r="1942" spans="2:19">
      <c r="B1942" s="6">
        <v>1983</v>
      </c>
      <c r="C1942" s="37">
        <v>26051.53</v>
      </c>
      <c r="D1942" s="37">
        <v>26051.53</v>
      </c>
      <c r="E1942" s="37">
        <v>26051.53</v>
      </c>
      <c r="F1942" s="37">
        <v>26051.53</v>
      </c>
      <c r="G1942" s="37">
        <v>26051.53</v>
      </c>
      <c r="H1942" s="37">
        <v>26051.53</v>
      </c>
      <c r="I1942" s="37">
        <v>26051.53</v>
      </c>
      <c r="J1942" s="37">
        <v>26051.53</v>
      </c>
      <c r="K1942" s="37">
        <v>26051.53</v>
      </c>
      <c r="L1942" s="37">
        <v>26051.53</v>
      </c>
      <c r="M1942" s="37">
        <v>26051.53</v>
      </c>
      <c r="N1942" s="37">
        <v>26051.53</v>
      </c>
      <c r="O1942" s="37">
        <v>26051.53</v>
      </c>
      <c r="P1942" s="37">
        <v>26051.53</v>
      </c>
      <c r="Q1942" s="37">
        <v>26051.53</v>
      </c>
      <c r="R1942" s="37">
        <v>26051.53</v>
      </c>
      <c r="S1942" s="37">
        <v>0</v>
      </c>
    </row>
    <row r="1943" spans="2:19">
      <c r="B1943" s="6">
        <v>1982</v>
      </c>
      <c r="C1943" s="37">
        <v>176985.56</v>
      </c>
      <c r="D1943" s="37">
        <v>176985.56</v>
      </c>
      <c r="E1943" s="37">
        <v>176985.56</v>
      </c>
      <c r="F1943" s="37">
        <v>176985.56</v>
      </c>
      <c r="G1943" s="37">
        <v>176985.56</v>
      </c>
      <c r="H1943" s="37">
        <v>176985.56</v>
      </c>
      <c r="I1943" s="37">
        <v>176985.56</v>
      </c>
      <c r="J1943" s="37">
        <v>176985.56</v>
      </c>
      <c r="K1943" s="37">
        <v>176985.56</v>
      </c>
      <c r="L1943" s="37">
        <v>176985.56</v>
      </c>
      <c r="M1943" s="37">
        <v>176985.56</v>
      </c>
      <c r="N1943" s="37">
        <v>176985.56</v>
      </c>
      <c r="O1943" s="37">
        <v>176985.56</v>
      </c>
      <c r="P1943" s="37">
        <v>170702.84</v>
      </c>
      <c r="Q1943" s="37">
        <v>170702.84</v>
      </c>
      <c r="R1943" s="37">
        <v>170702.84</v>
      </c>
      <c r="S1943" s="37">
        <v>0</v>
      </c>
    </row>
    <row r="1944" spans="2:19">
      <c r="B1944" s="6">
        <v>1981</v>
      </c>
      <c r="C1944" s="37">
        <v>35830.089999999997</v>
      </c>
      <c r="D1944" s="37">
        <v>35830.089999999997</v>
      </c>
      <c r="E1944" s="37">
        <v>35830.089999999997</v>
      </c>
      <c r="F1944" s="37">
        <v>35830.089999999997</v>
      </c>
      <c r="G1944" s="37">
        <v>35830.089999999997</v>
      </c>
      <c r="H1944" s="37">
        <v>35830.089999999997</v>
      </c>
      <c r="I1944" s="37">
        <v>35830.089999999997</v>
      </c>
      <c r="J1944" s="37">
        <v>35830.089999999997</v>
      </c>
      <c r="K1944" s="37">
        <v>35830.089999999997</v>
      </c>
      <c r="L1944" s="37">
        <v>35830.089999999997</v>
      </c>
      <c r="M1944" s="37">
        <v>35830.089999999997</v>
      </c>
      <c r="N1944" s="37">
        <v>35830.089999999997</v>
      </c>
      <c r="O1944" s="37">
        <v>35830.089999999997</v>
      </c>
      <c r="P1944" s="37">
        <v>35830.089999999997</v>
      </c>
      <c r="Q1944" s="37">
        <v>26540.81</v>
      </c>
      <c r="R1944" s="37">
        <v>26540.81</v>
      </c>
      <c r="S1944" s="37">
        <v>0</v>
      </c>
    </row>
    <row r="1945" spans="2:19">
      <c r="B1945" s="6">
        <v>1980</v>
      </c>
      <c r="C1945" s="37">
        <v>34362.01</v>
      </c>
      <c r="D1945" s="37">
        <v>34362.01</v>
      </c>
      <c r="E1945" s="37">
        <v>34362.01</v>
      </c>
      <c r="F1945" s="37">
        <v>34362.01</v>
      </c>
      <c r="G1945" s="37">
        <v>34362.01</v>
      </c>
      <c r="H1945" s="37">
        <v>34362.01</v>
      </c>
      <c r="I1945" s="37">
        <v>34362.01</v>
      </c>
      <c r="J1945" s="37">
        <v>34362.01</v>
      </c>
      <c r="K1945" s="37">
        <v>34362.01</v>
      </c>
      <c r="L1945" s="37">
        <v>34362.01</v>
      </c>
      <c r="M1945" s="37">
        <v>34362.01</v>
      </c>
      <c r="N1945" s="37">
        <v>34362.01</v>
      </c>
      <c r="O1945" s="37">
        <v>34362.01</v>
      </c>
      <c r="P1945" s="37">
        <v>34362.01</v>
      </c>
      <c r="Q1945" s="37">
        <v>32226.400000000001</v>
      </c>
      <c r="R1945" s="37">
        <v>32226.400000000001</v>
      </c>
      <c r="S1945" s="37">
        <v>0</v>
      </c>
    </row>
    <row r="1946" spans="2:19">
      <c r="B1946" s="6">
        <v>1979</v>
      </c>
      <c r="C1946" s="37">
        <v>224964.69</v>
      </c>
      <c r="D1946" s="37">
        <v>224964.69</v>
      </c>
      <c r="E1946" s="37">
        <v>224964.69</v>
      </c>
      <c r="F1946" s="37">
        <v>224964.69</v>
      </c>
      <c r="G1946" s="37">
        <v>191683.58</v>
      </c>
      <c r="H1946" s="37">
        <v>191683.58</v>
      </c>
      <c r="I1946" s="37">
        <v>191683.58</v>
      </c>
      <c r="J1946" s="37">
        <v>191683.58</v>
      </c>
      <c r="K1946" s="37">
        <v>191683.58</v>
      </c>
      <c r="L1946" s="37">
        <v>191683.58</v>
      </c>
      <c r="M1946" s="37">
        <v>191683.58</v>
      </c>
      <c r="N1946" s="37">
        <v>191683.58</v>
      </c>
      <c r="O1946" s="37">
        <v>191683.58</v>
      </c>
      <c r="P1946" s="37">
        <v>191683.58</v>
      </c>
      <c r="Q1946" s="37">
        <v>191683.58</v>
      </c>
      <c r="R1946" s="37">
        <v>191683.58</v>
      </c>
      <c r="S1946" s="37">
        <v>0</v>
      </c>
    </row>
    <row r="1947" spans="2:19">
      <c r="B1947" s="6">
        <v>1978</v>
      </c>
      <c r="C1947" s="37">
        <v>141520.04999999999</v>
      </c>
      <c r="D1947" s="37">
        <v>141520.04999999999</v>
      </c>
      <c r="E1947" s="37">
        <v>141520.04999999999</v>
      </c>
      <c r="F1947" s="37">
        <v>141520.04999999999</v>
      </c>
      <c r="G1947" s="37">
        <v>141520.04999999999</v>
      </c>
      <c r="H1947" s="37">
        <v>141520.04999999999</v>
      </c>
      <c r="I1947" s="37">
        <v>141520.04999999999</v>
      </c>
      <c r="J1947" s="37">
        <v>141520.04999999999</v>
      </c>
      <c r="K1947" s="37">
        <v>141520.04999999999</v>
      </c>
      <c r="L1947" s="37">
        <v>141520.04999999999</v>
      </c>
      <c r="M1947" s="37">
        <v>141520.04999999999</v>
      </c>
      <c r="N1947" s="37">
        <v>141520.04999999999</v>
      </c>
      <c r="O1947" s="37">
        <v>141520.04999999999</v>
      </c>
      <c r="P1947" s="37">
        <v>141520.04999999999</v>
      </c>
      <c r="Q1947" s="37">
        <v>141520.04999999999</v>
      </c>
      <c r="R1947" s="37">
        <v>141520.04999999999</v>
      </c>
      <c r="S1947" s="37">
        <v>0</v>
      </c>
    </row>
    <row r="1948" spans="2:19">
      <c r="B1948" s="6">
        <v>1977</v>
      </c>
      <c r="C1948" s="37">
        <v>16065.89</v>
      </c>
      <c r="D1948" s="37">
        <v>16065.89</v>
      </c>
      <c r="E1948" s="37">
        <v>16065.89</v>
      </c>
      <c r="F1948" s="37">
        <v>16065.89</v>
      </c>
      <c r="G1948" s="37">
        <v>16065.89</v>
      </c>
      <c r="H1948" s="37">
        <v>16065.89</v>
      </c>
      <c r="I1948" s="37">
        <v>16065.89</v>
      </c>
      <c r="J1948" s="37">
        <v>16065.89</v>
      </c>
      <c r="K1948" s="37">
        <v>16065.89</v>
      </c>
      <c r="L1948" s="37">
        <v>16065.89</v>
      </c>
      <c r="M1948" s="37">
        <v>16065.89</v>
      </c>
      <c r="N1948" s="37">
        <v>7228.77</v>
      </c>
      <c r="O1948" s="37">
        <v>7228.77</v>
      </c>
      <c r="P1948" s="37">
        <v>7228.77</v>
      </c>
      <c r="Q1948" s="37">
        <v>7228.77</v>
      </c>
      <c r="R1948" s="37">
        <v>7228.77</v>
      </c>
      <c r="S1948" s="37">
        <v>0</v>
      </c>
    </row>
    <row r="1949" spans="2:19">
      <c r="B1949" s="6">
        <v>1976</v>
      </c>
      <c r="C1949" s="37">
        <v>146891.85</v>
      </c>
      <c r="D1949" s="37">
        <v>146891.85</v>
      </c>
      <c r="E1949" s="37">
        <v>146891.85</v>
      </c>
      <c r="F1949" s="37">
        <v>146891.85</v>
      </c>
      <c r="G1949" s="37">
        <v>145685.96</v>
      </c>
      <c r="H1949" s="37">
        <v>145685.96</v>
      </c>
      <c r="I1949" s="37">
        <v>145685.96</v>
      </c>
      <c r="J1949" s="37">
        <v>145685.96</v>
      </c>
      <c r="K1949" s="37">
        <v>145685.96</v>
      </c>
      <c r="L1949" s="37">
        <v>145685.96</v>
      </c>
      <c r="M1949" s="37">
        <v>145685.96</v>
      </c>
      <c r="N1949" s="37">
        <v>145685.96</v>
      </c>
      <c r="O1949" s="37">
        <v>145685.96</v>
      </c>
      <c r="P1949" s="37">
        <v>145685.96</v>
      </c>
      <c r="Q1949" s="37">
        <v>145685.96</v>
      </c>
      <c r="R1949" s="37">
        <v>145685.96</v>
      </c>
      <c r="S1949" s="37">
        <v>0</v>
      </c>
    </row>
    <row r="1950" spans="2:19">
      <c r="B1950" s="6">
        <v>1975</v>
      </c>
      <c r="C1950" s="37">
        <v>154422.35</v>
      </c>
      <c r="D1950" s="37">
        <v>154422.35</v>
      </c>
      <c r="E1950" s="37">
        <v>154422.35</v>
      </c>
      <c r="F1950" s="37">
        <v>154422.35</v>
      </c>
      <c r="G1950" s="37">
        <v>154422.35</v>
      </c>
      <c r="H1950" s="37">
        <v>154422.35</v>
      </c>
      <c r="I1950" s="37">
        <v>154422.35</v>
      </c>
      <c r="J1950" s="37">
        <v>154422.35</v>
      </c>
      <c r="K1950" s="37">
        <v>154422.35</v>
      </c>
      <c r="L1950" s="37">
        <v>154422.35</v>
      </c>
      <c r="M1950" s="37">
        <v>154422.35</v>
      </c>
      <c r="N1950" s="37">
        <v>154422.35</v>
      </c>
      <c r="O1950" s="37">
        <v>154422.35</v>
      </c>
      <c r="P1950" s="37">
        <v>144884.6</v>
      </c>
      <c r="Q1950" s="37">
        <v>144884.6</v>
      </c>
      <c r="R1950" s="37">
        <v>144884.6</v>
      </c>
      <c r="S1950" s="37">
        <v>0</v>
      </c>
    </row>
    <row r="1951" spans="2:19">
      <c r="B1951" s="6">
        <v>1974</v>
      </c>
      <c r="C1951" s="37">
        <v>62848.82</v>
      </c>
      <c r="D1951" s="37">
        <v>62848.82</v>
      </c>
      <c r="E1951" s="37">
        <v>62848.82</v>
      </c>
      <c r="F1951" s="37">
        <v>62848.82</v>
      </c>
      <c r="G1951" s="37">
        <v>62848.82</v>
      </c>
      <c r="H1951" s="37">
        <v>62848.82</v>
      </c>
      <c r="I1951" s="37">
        <v>62848.82</v>
      </c>
      <c r="J1951" s="37">
        <v>62848.82</v>
      </c>
      <c r="K1951" s="37">
        <v>62848.82</v>
      </c>
      <c r="L1951" s="37">
        <v>62848.82</v>
      </c>
      <c r="M1951" s="37">
        <v>62848.82</v>
      </c>
      <c r="N1951" s="37">
        <v>62848.82</v>
      </c>
      <c r="O1951" s="37">
        <v>62848.82</v>
      </c>
      <c r="P1951" s="37">
        <v>62848.82</v>
      </c>
      <c r="Q1951" s="37">
        <v>62848.82</v>
      </c>
      <c r="R1951" s="37">
        <v>62848.82</v>
      </c>
      <c r="S1951" s="37">
        <v>0</v>
      </c>
    </row>
    <row r="1952" spans="2:19">
      <c r="B1952" s="6">
        <v>1973</v>
      </c>
      <c r="C1952" s="37">
        <v>54371.07</v>
      </c>
      <c r="D1952" s="37">
        <v>54371.07</v>
      </c>
      <c r="E1952" s="37">
        <v>54371.07</v>
      </c>
      <c r="F1952" s="37">
        <v>54371.07</v>
      </c>
      <c r="G1952" s="37">
        <v>54371.07</v>
      </c>
      <c r="H1952" s="37">
        <v>54371.07</v>
      </c>
      <c r="I1952" s="37">
        <v>54371.07</v>
      </c>
      <c r="J1952" s="37">
        <v>54371.07</v>
      </c>
      <c r="K1952" s="37">
        <v>54371.07</v>
      </c>
      <c r="L1952" s="37">
        <v>54371.07</v>
      </c>
      <c r="M1952" s="37">
        <v>54371.07</v>
      </c>
      <c r="N1952" s="37">
        <v>54371.07</v>
      </c>
      <c r="O1952" s="37">
        <v>54371.07</v>
      </c>
      <c r="P1952" s="37">
        <v>54371.07</v>
      </c>
      <c r="Q1952" s="37">
        <v>54371.07</v>
      </c>
      <c r="R1952" s="37">
        <v>54371.07</v>
      </c>
      <c r="S1952" s="37">
        <v>0</v>
      </c>
    </row>
    <row r="1953" spans="2:19">
      <c r="B1953" s="6">
        <v>1972</v>
      </c>
      <c r="C1953" s="37">
        <v>146580.57</v>
      </c>
      <c r="D1953" s="37">
        <v>146580.57</v>
      </c>
      <c r="E1953" s="37">
        <v>146580.57</v>
      </c>
      <c r="F1953" s="37">
        <v>146580.57</v>
      </c>
      <c r="G1953" s="37">
        <v>146580.57</v>
      </c>
      <c r="H1953" s="37">
        <v>146580.57</v>
      </c>
      <c r="I1953" s="37">
        <v>146580.57</v>
      </c>
      <c r="J1953" s="37">
        <v>146580.57</v>
      </c>
      <c r="K1953" s="37">
        <v>146580.57</v>
      </c>
      <c r="L1953" s="37">
        <v>146580.57</v>
      </c>
      <c r="M1953" s="37">
        <v>146580.57</v>
      </c>
      <c r="N1953" s="37">
        <v>146580.57</v>
      </c>
      <c r="O1953" s="37">
        <v>146580.57</v>
      </c>
      <c r="P1953" s="37">
        <v>146580.57</v>
      </c>
      <c r="Q1953" s="37">
        <v>146580.57</v>
      </c>
      <c r="R1953" s="37">
        <v>146580.57</v>
      </c>
      <c r="S1953" s="37">
        <v>0</v>
      </c>
    </row>
    <row r="1954" spans="2:19">
      <c r="B1954" s="6">
        <v>1971</v>
      </c>
      <c r="C1954" s="37">
        <v>41526.18</v>
      </c>
      <c r="D1954" s="37">
        <v>41526.18</v>
      </c>
      <c r="E1954" s="37">
        <v>41526.18</v>
      </c>
      <c r="F1954" s="37">
        <v>41526.18</v>
      </c>
      <c r="G1954" s="37">
        <v>41526.18</v>
      </c>
      <c r="H1954" s="37">
        <v>41526.18</v>
      </c>
      <c r="I1954" s="37">
        <v>41526.18</v>
      </c>
      <c r="J1954" s="37">
        <v>41526.18</v>
      </c>
      <c r="K1954" s="37">
        <v>41526.18</v>
      </c>
      <c r="L1954" s="37">
        <v>41526.18</v>
      </c>
      <c r="M1954" s="37">
        <v>41526.18</v>
      </c>
      <c r="N1954" s="37">
        <v>41526.18</v>
      </c>
      <c r="O1954" s="37">
        <v>41526.18</v>
      </c>
      <c r="P1954" s="37">
        <v>37396.94</v>
      </c>
      <c r="Q1954" s="37">
        <v>37396.94</v>
      </c>
      <c r="R1954" s="37">
        <v>37396.94</v>
      </c>
      <c r="S1954" s="37">
        <v>0</v>
      </c>
    </row>
    <row r="1955" spans="2:19">
      <c r="B1955" s="6">
        <v>1970</v>
      </c>
      <c r="C1955" s="37">
        <v>103277.44</v>
      </c>
      <c r="D1955" s="37">
        <v>103277.44</v>
      </c>
      <c r="E1955" s="37">
        <v>103277.44</v>
      </c>
      <c r="F1955" s="37">
        <v>103277.44</v>
      </c>
      <c r="G1955" s="37">
        <v>103277.44</v>
      </c>
      <c r="H1955" s="37">
        <v>103277.44</v>
      </c>
      <c r="I1955" s="37">
        <v>103277.44</v>
      </c>
      <c r="J1955" s="37">
        <v>103277.44</v>
      </c>
      <c r="K1955" s="37">
        <v>103277.44</v>
      </c>
      <c r="L1955" s="37">
        <v>103277.44</v>
      </c>
      <c r="M1955" s="37">
        <v>103277.44</v>
      </c>
      <c r="N1955" s="37">
        <v>103277.44</v>
      </c>
      <c r="O1955" s="37">
        <v>103277.44</v>
      </c>
      <c r="P1955" s="37">
        <v>103277.44</v>
      </c>
      <c r="Q1955" s="37">
        <v>97883.53</v>
      </c>
      <c r="R1955" s="37">
        <v>97883.53</v>
      </c>
      <c r="S1955" s="37">
        <v>0</v>
      </c>
    </row>
    <row r="1956" spans="2:19">
      <c r="B1956" s="6">
        <v>1969</v>
      </c>
      <c r="C1956" s="37">
        <v>33175.99</v>
      </c>
      <c r="D1956" s="37">
        <v>33175.99</v>
      </c>
      <c r="E1956" s="37">
        <v>33175.99</v>
      </c>
      <c r="F1956" s="37">
        <v>33175.99</v>
      </c>
      <c r="G1956" s="37">
        <v>33175.99</v>
      </c>
      <c r="H1956" s="37">
        <v>33175.99</v>
      </c>
      <c r="I1956" s="37">
        <v>33175.99</v>
      </c>
      <c r="J1956" s="37">
        <v>33175.99</v>
      </c>
      <c r="K1956" s="37">
        <v>33175.99</v>
      </c>
      <c r="L1956" s="37">
        <v>33175.99</v>
      </c>
      <c r="M1956" s="37">
        <v>33175.99</v>
      </c>
      <c r="N1956" s="37">
        <v>33175.99</v>
      </c>
      <c r="O1956" s="37">
        <v>33175.99</v>
      </c>
      <c r="P1956" s="37">
        <v>33175.99</v>
      </c>
      <c r="Q1956" s="37">
        <v>33175.99</v>
      </c>
      <c r="R1956" s="37">
        <v>33175.99</v>
      </c>
      <c r="S1956" s="37">
        <v>0</v>
      </c>
    </row>
    <row r="1957" spans="2:19">
      <c r="B1957" s="6">
        <v>1968</v>
      </c>
      <c r="C1957" s="37">
        <v>40601.01</v>
      </c>
      <c r="D1957" s="37">
        <v>40601.01</v>
      </c>
      <c r="E1957" s="37">
        <v>40601.01</v>
      </c>
      <c r="F1957" s="37">
        <v>40601.01</v>
      </c>
      <c r="G1957" s="37">
        <v>40601.01</v>
      </c>
      <c r="H1957" s="37">
        <v>40601.01</v>
      </c>
      <c r="I1957" s="37">
        <v>40601.01</v>
      </c>
      <c r="J1957" s="37">
        <v>40601.01</v>
      </c>
      <c r="K1957" s="37">
        <v>40601.01</v>
      </c>
      <c r="L1957" s="37">
        <v>40601.01</v>
      </c>
      <c r="M1957" s="37">
        <v>40601.01</v>
      </c>
      <c r="N1957" s="37">
        <v>40601.01</v>
      </c>
      <c r="O1957" s="37">
        <v>40601.01</v>
      </c>
      <c r="P1957" s="37">
        <v>40601.01</v>
      </c>
      <c r="Q1957" s="37">
        <v>40601.01</v>
      </c>
      <c r="R1957" s="37">
        <v>40601.01</v>
      </c>
      <c r="S1957" s="37">
        <v>0</v>
      </c>
    </row>
    <row r="1958" spans="2:19">
      <c r="B1958" s="6">
        <v>1967</v>
      </c>
      <c r="C1958" s="37">
        <v>56637.58</v>
      </c>
      <c r="D1958" s="37">
        <v>56637.58</v>
      </c>
      <c r="E1958" s="37">
        <v>56637.58</v>
      </c>
      <c r="F1958" s="37">
        <v>56637.58</v>
      </c>
      <c r="G1958" s="37">
        <v>56637.58</v>
      </c>
      <c r="H1958" s="37">
        <v>56637.58</v>
      </c>
      <c r="I1958" s="37">
        <v>56637.58</v>
      </c>
      <c r="J1958" s="37">
        <v>56637.58</v>
      </c>
      <c r="K1958" s="37">
        <v>56637.58</v>
      </c>
      <c r="L1958" s="37">
        <v>56637.58</v>
      </c>
      <c r="M1958" s="37">
        <v>56637.58</v>
      </c>
      <c r="N1958" s="37">
        <v>56637.58</v>
      </c>
      <c r="O1958" s="37">
        <v>56637.58</v>
      </c>
      <c r="P1958" s="37">
        <v>56637.58</v>
      </c>
      <c r="Q1958" s="37">
        <v>56637.58</v>
      </c>
      <c r="R1958" s="37">
        <v>56637.58</v>
      </c>
      <c r="S1958" s="37">
        <v>0</v>
      </c>
    </row>
    <row r="1959" spans="2:19">
      <c r="B1959" s="6">
        <v>1966</v>
      </c>
      <c r="C1959" s="37">
        <v>49462.07</v>
      </c>
      <c r="D1959" s="37">
        <v>49462.07</v>
      </c>
      <c r="E1959" s="37">
        <v>49462.07</v>
      </c>
      <c r="F1959" s="37">
        <v>49462.07</v>
      </c>
      <c r="G1959" s="37">
        <v>49462.07</v>
      </c>
      <c r="H1959" s="37">
        <v>49462.07</v>
      </c>
      <c r="I1959" s="37">
        <v>49462.07</v>
      </c>
      <c r="J1959" s="37">
        <v>49462.07</v>
      </c>
      <c r="K1959" s="37">
        <v>49462.07</v>
      </c>
      <c r="L1959" s="37">
        <v>49462.07</v>
      </c>
      <c r="M1959" s="37">
        <v>49462.07</v>
      </c>
      <c r="N1959" s="37">
        <v>49462.07</v>
      </c>
      <c r="O1959" s="37">
        <v>49462.07</v>
      </c>
      <c r="P1959" s="37">
        <v>49462.07</v>
      </c>
      <c r="Q1959" s="37">
        <v>43185.08</v>
      </c>
      <c r="R1959" s="37">
        <v>43185.08</v>
      </c>
      <c r="S1959" s="37">
        <v>0</v>
      </c>
    </row>
    <row r="1960" spans="2:19">
      <c r="B1960" s="6">
        <v>1965</v>
      </c>
      <c r="C1960" s="37">
        <v>6119.88</v>
      </c>
      <c r="D1960" s="37">
        <v>6119.88</v>
      </c>
      <c r="E1960" s="37">
        <v>6119.88</v>
      </c>
      <c r="F1960" s="37">
        <v>6119.88</v>
      </c>
      <c r="G1960" s="37">
        <v>6119.88</v>
      </c>
      <c r="H1960" s="37">
        <v>6119.88</v>
      </c>
      <c r="I1960" s="37">
        <v>6119.88</v>
      </c>
      <c r="J1960" s="37">
        <v>6119.88</v>
      </c>
      <c r="K1960" s="37">
        <v>6119.88</v>
      </c>
      <c r="L1960" s="37">
        <v>6119.88</v>
      </c>
      <c r="M1960" s="37">
        <v>6119.88</v>
      </c>
      <c r="N1960" s="37">
        <v>0</v>
      </c>
      <c r="O1960" s="37">
        <v>0</v>
      </c>
      <c r="P1960" s="37">
        <v>0</v>
      </c>
      <c r="Q1960" s="37">
        <v>0</v>
      </c>
      <c r="R1960" s="37">
        <v>0</v>
      </c>
      <c r="S1960" s="37">
        <v>0</v>
      </c>
    </row>
    <row r="1961" spans="2:19">
      <c r="B1961" s="6">
        <v>1964</v>
      </c>
      <c r="C1961" s="37">
        <v>178485.13</v>
      </c>
      <c r="D1961" s="37">
        <v>178485.13</v>
      </c>
      <c r="E1961" s="37">
        <v>178485.13</v>
      </c>
      <c r="F1961" s="37">
        <v>178485.13</v>
      </c>
      <c r="G1961" s="37">
        <v>178485.13</v>
      </c>
      <c r="H1961" s="37">
        <v>178485.13</v>
      </c>
      <c r="I1961" s="37">
        <v>178485.13</v>
      </c>
      <c r="J1961" s="37">
        <v>178485.13</v>
      </c>
      <c r="K1961" s="37">
        <v>178485.13</v>
      </c>
      <c r="L1961" s="37">
        <v>178485.13</v>
      </c>
      <c r="M1961" s="37">
        <v>178485.13</v>
      </c>
      <c r="N1961" s="37">
        <v>178485.13</v>
      </c>
      <c r="O1961" s="37">
        <v>178485.13</v>
      </c>
      <c r="P1961" s="37">
        <v>177072.61</v>
      </c>
      <c r="Q1961" s="37">
        <v>177072.61</v>
      </c>
      <c r="R1961" s="37">
        <v>177072.61</v>
      </c>
      <c r="S1961" s="37">
        <v>0</v>
      </c>
    </row>
    <row r="1962" spans="2:19">
      <c r="B1962" s="6">
        <v>1963</v>
      </c>
      <c r="C1962" s="37">
        <v>13566.76</v>
      </c>
      <c r="D1962" s="37">
        <v>13566.76</v>
      </c>
      <c r="E1962" s="37">
        <v>13566.76</v>
      </c>
      <c r="F1962" s="37">
        <v>13566.76</v>
      </c>
      <c r="G1962" s="37">
        <v>13566.76</v>
      </c>
      <c r="H1962" s="37">
        <v>13566.76</v>
      </c>
      <c r="I1962" s="37">
        <v>13566.76</v>
      </c>
      <c r="J1962" s="37">
        <v>13566.76</v>
      </c>
      <c r="K1962" s="37">
        <v>13566.76</v>
      </c>
      <c r="L1962" s="37">
        <v>13566.76</v>
      </c>
      <c r="M1962" s="37">
        <v>13566.76</v>
      </c>
      <c r="N1962" s="37">
        <v>13566.76</v>
      </c>
      <c r="O1962" s="37">
        <v>13566.76</v>
      </c>
      <c r="P1962" s="37">
        <v>13566.76</v>
      </c>
      <c r="Q1962" s="37">
        <v>13566.76</v>
      </c>
      <c r="R1962" s="37">
        <v>13566.76</v>
      </c>
      <c r="S1962" s="37">
        <v>0</v>
      </c>
    </row>
    <row r="1963" spans="2:19">
      <c r="B1963" s="6">
        <v>1962</v>
      </c>
      <c r="C1963" s="37">
        <v>21990.92</v>
      </c>
      <c r="D1963" s="37">
        <v>21990.92</v>
      </c>
      <c r="E1963" s="37">
        <v>21990.92</v>
      </c>
      <c r="F1963" s="37">
        <v>21990.92</v>
      </c>
      <c r="G1963" s="37">
        <v>21990.92</v>
      </c>
      <c r="H1963" s="37">
        <v>21990.92</v>
      </c>
      <c r="I1963" s="37">
        <v>21990.92</v>
      </c>
      <c r="J1963" s="37">
        <v>21990.92</v>
      </c>
      <c r="K1963" s="37">
        <v>21990.92</v>
      </c>
      <c r="L1963" s="37">
        <v>21990.92</v>
      </c>
      <c r="M1963" s="37">
        <v>21990.92</v>
      </c>
      <c r="N1963" s="37">
        <v>0</v>
      </c>
      <c r="O1963" s="37">
        <v>0</v>
      </c>
      <c r="P1963" s="37">
        <v>0</v>
      </c>
      <c r="Q1963" s="37">
        <v>0</v>
      </c>
      <c r="R1963" s="37">
        <v>0</v>
      </c>
      <c r="S1963" s="37">
        <v>0</v>
      </c>
    </row>
    <row r="1964" spans="2:19">
      <c r="B1964" s="6">
        <v>1961</v>
      </c>
      <c r="C1964" s="37">
        <v>41891.620000000003</v>
      </c>
      <c r="D1964" s="37">
        <v>41891.620000000003</v>
      </c>
      <c r="E1964" s="37">
        <v>41891.620000000003</v>
      </c>
      <c r="F1964" s="37">
        <v>41891.620000000003</v>
      </c>
      <c r="G1964" s="37">
        <v>41891.620000000003</v>
      </c>
      <c r="H1964" s="37">
        <v>41891.620000000003</v>
      </c>
      <c r="I1964" s="37">
        <v>41891.620000000003</v>
      </c>
      <c r="J1964" s="37">
        <v>41891.620000000003</v>
      </c>
      <c r="K1964" s="37">
        <v>41891.620000000003</v>
      </c>
      <c r="L1964" s="37">
        <v>41891.620000000003</v>
      </c>
      <c r="M1964" s="37">
        <v>41891.620000000003</v>
      </c>
      <c r="N1964" s="37">
        <v>15346.44</v>
      </c>
      <c r="O1964" s="37">
        <v>15346.44</v>
      </c>
      <c r="P1964" s="37">
        <v>15346.44</v>
      </c>
      <c r="Q1964" s="37">
        <v>15346.44</v>
      </c>
      <c r="R1964" s="37">
        <v>15346.44</v>
      </c>
      <c r="S1964" s="37">
        <v>0</v>
      </c>
    </row>
    <row r="1965" spans="2:19">
      <c r="B1965" s="6">
        <v>1960</v>
      </c>
      <c r="C1965" s="37">
        <v>133114.09</v>
      </c>
      <c r="D1965" s="37">
        <v>133114.09</v>
      </c>
      <c r="E1965" s="37">
        <v>133114.09</v>
      </c>
      <c r="F1965" s="37">
        <v>133114.09</v>
      </c>
      <c r="G1965" s="37">
        <v>133114.09</v>
      </c>
      <c r="H1965" s="37">
        <v>133114.09</v>
      </c>
      <c r="I1965" s="37">
        <v>133114.09</v>
      </c>
      <c r="J1965" s="37">
        <v>133114.09</v>
      </c>
      <c r="K1965" s="37">
        <v>133114.09</v>
      </c>
      <c r="L1965" s="37">
        <v>133114.09</v>
      </c>
      <c r="M1965" s="37">
        <v>133114.09</v>
      </c>
      <c r="N1965" s="37">
        <v>133114.09</v>
      </c>
      <c r="O1965" s="37">
        <v>133114.09</v>
      </c>
      <c r="P1965" s="37">
        <v>133114.09</v>
      </c>
      <c r="Q1965" s="37">
        <v>133114.09</v>
      </c>
      <c r="R1965" s="37">
        <v>133114.09</v>
      </c>
      <c r="S1965" s="37">
        <v>0</v>
      </c>
    </row>
    <row r="1966" spans="2:19">
      <c r="B1966" s="6">
        <v>1959</v>
      </c>
      <c r="C1966" s="37">
        <v>104917.53</v>
      </c>
      <c r="D1966" s="37">
        <v>104917.53</v>
      </c>
      <c r="E1966" s="37">
        <v>104917.53</v>
      </c>
      <c r="F1966" s="37">
        <v>104917.53</v>
      </c>
      <c r="G1966" s="37">
        <v>104917.53</v>
      </c>
      <c r="H1966" s="37">
        <v>104917.53</v>
      </c>
      <c r="I1966" s="37">
        <v>104917.53</v>
      </c>
      <c r="J1966" s="37">
        <v>104917.53</v>
      </c>
      <c r="K1966" s="37">
        <v>104917.53</v>
      </c>
      <c r="L1966" s="37">
        <v>104917.53</v>
      </c>
      <c r="M1966" s="37">
        <v>104917.53</v>
      </c>
      <c r="N1966" s="37">
        <v>104917.53</v>
      </c>
      <c r="O1966" s="37">
        <v>104917.53</v>
      </c>
      <c r="P1966" s="37">
        <v>104917.53</v>
      </c>
      <c r="Q1966" s="37">
        <v>104917.53</v>
      </c>
      <c r="R1966" s="37">
        <v>104917.53</v>
      </c>
      <c r="S1966" s="37">
        <v>0</v>
      </c>
    </row>
    <row r="1967" spans="2:19">
      <c r="B1967" s="6">
        <v>1958</v>
      </c>
      <c r="C1967" s="37">
        <v>192586.53</v>
      </c>
      <c r="D1967" s="37">
        <v>192586.53</v>
      </c>
      <c r="E1967" s="37">
        <v>192586.53</v>
      </c>
      <c r="F1967" s="37">
        <v>192586.53</v>
      </c>
      <c r="G1967" s="37">
        <v>117897.9</v>
      </c>
      <c r="H1967" s="37">
        <v>117897.9</v>
      </c>
      <c r="I1967" s="37">
        <v>117897.9</v>
      </c>
      <c r="J1967" s="37">
        <v>117897.9</v>
      </c>
      <c r="K1967" s="37">
        <v>117897.9</v>
      </c>
      <c r="L1967" s="37">
        <v>117897.9</v>
      </c>
      <c r="M1967" s="37">
        <v>117897.9</v>
      </c>
      <c r="N1967" s="37">
        <v>117897.9</v>
      </c>
      <c r="O1967" s="37">
        <v>117897.9</v>
      </c>
      <c r="P1967" s="37">
        <v>117897.9</v>
      </c>
      <c r="Q1967" s="37">
        <v>117897.9</v>
      </c>
      <c r="R1967" s="37">
        <v>117897.9</v>
      </c>
      <c r="S1967" s="37">
        <v>0</v>
      </c>
    </row>
    <row r="1968" spans="2:19">
      <c r="B1968" s="6">
        <v>1957</v>
      </c>
      <c r="C1968" s="37">
        <v>41803.68</v>
      </c>
      <c r="D1968" s="37">
        <v>41803.68</v>
      </c>
      <c r="E1968" s="37">
        <v>41803.68</v>
      </c>
      <c r="F1968" s="37">
        <v>41803.68</v>
      </c>
      <c r="G1968" s="37">
        <v>41803.68</v>
      </c>
      <c r="H1968" s="37">
        <v>41803.68</v>
      </c>
      <c r="I1968" s="37">
        <v>41803.68</v>
      </c>
      <c r="J1968" s="37">
        <v>41803.68</v>
      </c>
      <c r="K1968" s="37">
        <v>41803.68</v>
      </c>
      <c r="L1968" s="37">
        <v>41803.68</v>
      </c>
      <c r="M1968" s="37">
        <v>41803.68</v>
      </c>
      <c r="N1968" s="37">
        <v>41803.68</v>
      </c>
      <c r="O1968" s="37">
        <v>41803.68</v>
      </c>
      <c r="P1968" s="37">
        <v>41803.68</v>
      </c>
      <c r="Q1968" s="37">
        <v>35074.54</v>
      </c>
      <c r="R1968" s="37">
        <v>35074.54</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19635.45</v>
      </c>
      <c r="D1971" s="37">
        <v>19635.45</v>
      </c>
      <c r="E1971" s="37">
        <v>19635.45</v>
      </c>
      <c r="F1971" s="37">
        <v>19635.45</v>
      </c>
      <c r="G1971" s="37">
        <v>19635.45</v>
      </c>
      <c r="H1971" s="37">
        <v>19635.45</v>
      </c>
      <c r="I1971" s="37">
        <v>19635.45</v>
      </c>
      <c r="J1971" s="37">
        <v>19635.45</v>
      </c>
      <c r="K1971" s="37">
        <v>19635.45</v>
      </c>
      <c r="L1971" s="37">
        <v>19635.45</v>
      </c>
      <c r="M1971" s="37">
        <v>19635.45</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11293.11</v>
      </c>
      <c r="D1985" s="37">
        <v>11293.11</v>
      </c>
      <c r="E1985" s="37">
        <v>11293.11</v>
      </c>
      <c r="F1985" s="37">
        <v>11293.11</v>
      </c>
      <c r="G1985" s="37">
        <v>11293.11</v>
      </c>
      <c r="H1985" s="37">
        <v>11293.11</v>
      </c>
      <c r="I1985" s="37">
        <v>11293.11</v>
      </c>
      <c r="J1985" s="37">
        <v>11293.11</v>
      </c>
      <c r="K1985" s="37">
        <v>11293.11</v>
      </c>
      <c r="L1985" s="37">
        <v>11293.11</v>
      </c>
      <c r="M1985" s="37">
        <v>11293.11</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39064.93</v>
      </c>
      <c r="D1990" s="37">
        <v>39064.93</v>
      </c>
      <c r="E1990" s="37">
        <v>39064.93</v>
      </c>
      <c r="F1990" s="37">
        <v>39064.93</v>
      </c>
      <c r="G1990" s="37">
        <v>39064.93</v>
      </c>
      <c r="H1990" s="37">
        <v>39064.93</v>
      </c>
      <c r="I1990" s="37">
        <v>39064.93</v>
      </c>
      <c r="J1990" s="37">
        <v>39064.93</v>
      </c>
      <c r="K1990" s="37">
        <v>39064.93</v>
      </c>
      <c r="L1990" s="37">
        <v>39064.93</v>
      </c>
      <c r="M1990" s="37">
        <v>39064.93</v>
      </c>
      <c r="N1990" s="37">
        <v>39064.93</v>
      </c>
      <c r="O1990" s="37">
        <v>39064.93</v>
      </c>
      <c r="P1990" s="37">
        <v>15579.88</v>
      </c>
      <c r="Q1990" s="37">
        <v>1405.88</v>
      </c>
      <c r="R1990" s="37">
        <v>1405.88</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8275306.8800000008</v>
      </c>
      <c r="D1996" s="8">
        <f>SUM(D1918:D1995)</f>
        <v>8823779.0099999979</v>
      </c>
      <c r="E1996" s="8">
        <f>SUM(E1917:E1995)</f>
        <v>9250140.9299999978</v>
      </c>
      <c r="F1996" s="8">
        <f>SUM(F1916:F1995)</f>
        <v>9563128.6799999978</v>
      </c>
      <c r="G1996" s="8">
        <f>SUM(G1915:G1995)</f>
        <v>10472972.250000004</v>
      </c>
      <c r="H1996" s="8">
        <f>SUM(H1909:H1995)</f>
        <v>11603889.880000001</v>
      </c>
      <c r="I1996" s="8">
        <f>SUM(I1909:I1995)</f>
        <v>12485182.830000002</v>
      </c>
      <c r="J1996" s="8">
        <f t="shared" ref="J1996" si="37">SUM(J1909:J1995)</f>
        <v>12854976.890000002</v>
      </c>
      <c r="K1996" s="8">
        <f>SUM(K1909:K1995)</f>
        <v>13289850.450000001</v>
      </c>
      <c r="L1996" s="8">
        <f t="shared" ref="L1996" si="38">SUM(L1909:L1995)</f>
        <v>13823868.310000004</v>
      </c>
      <c r="M1996" s="8">
        <f>SUM(M1909:M1995)</f>
        <v>14189425.060000004</v>
      </c>
      <c r="N1996" s="11">
        <f>SUM(N1904:N1995)</f>
        <v>14210424.240000004</v>
      </c>
      <c r="O1996" s="11">
        <f>SUM(O1904:O1995)</f>
        <v>14594292.190000003</v>
      </c>
      <c r="P1996" s="11">
        <f>SUM(P1904:P1995)</f>
        <v>15215105.140000001</v>
      </c>
      <c r="Q1996" s="11">
        <f>SUM(Q1904:Q1995)</f>
        <v>15693595.329999998</v>
      </c>
      <c r="R1996" s="11">
        <f>SUM(R1903:R1995)</f>
        <v>16043289.34</v>
      </c>
      <c r="S1996" s="11">
        <f>SUM(S1903:S1995)</f>
        <v>16512257.760000002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453283.96999999991</v>
      </c>
    </row>
    <row r="1999" spans="1:19">
      <c r="A1999" s="38"/>
      <c r="B1999" s="6">
        <v>2021</v>
      </c>
      <c r="C1999" s="36"/>
      <c r="D1999" s="36"/>
      <c r="E1999" s="36"/>
      <c r="F1999" s="36"/>
      <c r="G1999" s="36"/>
      <c r="H1999" s="36"/>
      <c r="I1999" s="36"/>
      <c r="J1999" s="36"/>
      <c r="K1999" s="36"/>
      <c r="L1999" s="36"/>
      <c r="M1999" s="36"/>
      <c r="N1999" s="36"/>
      <c r="O1999" s="36"/>
      <c r="P1999" s="36"/>
      <c r="Q1999" s="36"/>
      <c r="R1999" s="37">
        <v>131153.96</v>
      </c>
      <c r="S1999" s="37">
        <v>236276.84999999998</v>
      </c>
    </row>
    <row r="2000" spans="1:19">
      <c r="B2000" s="6">
        <v>2020</v>
      </c>
      <c r="C2000" s="36"/>
      <c r="D2000" s="36"/>
      <c r="E2000" s="36"/>
      <c r="F2000" s="36"/>
      <c r="G2000" s="36"/>
      <c r="H2000" s="36"/>
      <c r="I2000" s="36"/>
      <c r="J2000" s="36"/>
      <c r="K2000" s="36"/>
      <c r="L2000" s="36"/>
      <c r="M2000" s="36"/>
      <c r="N2000" s="36"/>
      <c r="O2000" s="36"/>
      <c r="P2000" s="36"/>
      <c r="Q2000" s="37">
        <v>530515.35</v>
      </c>
      <c r="R2000" s="37">
        <v>530515.35</v>
      </c>
      <c r="S2000" s="37">
        <v>566001.17999999993</v>
      </c>
    </row>
    <row r="2001" spans="1:19">
      <c r="A2001" s="40"/>
      <c r="B2001" s="6">
        <v>2019</v>
      </c>
      <c r="C2001" s="36"/>
      <c r="D2001" s="36"/>
      <c r="E2001" s="36"/>
      <c r="F2001" s="36"/>
      <c r="G2001" s="36"/>
      <c r="H2001" s="36"/>
      <c r="I2001" s="36"/>
      <c r="J2001" s="36"/>
      <c r="K2001" s="36"/>
      <c r="L2001" s="36"/>
      <c r="M2001" s="36"/>
      <c r="N2001" s="36"/>
      <c r="O2001" s="36"/>
      <c r="P2001" s="37">
        <v>295729.02999999997</v>
      </c>
      <c r="Q2001" s="37">
        <v>295729.02999999997</v>
      </c>
      <c r="R2001" s="37">
        <v>295729.02999999997</v>
      </c>
      <c r="S2001" s="37">
        <v>295729.02999999997</v>
      </c>
    </row>
    <row r="2002" spans="1:19">
      <c r="A2002" s="40"/>
      <c r="B2002" s="6">
        <v>2018</v>
      </c>
      <c r="C2002" s="36"/>
      <c r="D2002" s="36"/>
      <c r="E2002" s="36"/>
      <c r="F2002" s="36"/>
      <c r="G2002" s="36"/>
      <c r="H2002" s="36"/>
      <c r="I2002" s="36"/>
      <c r="J2002" s="36"/>
      <c r="K2002" s="36"/>
      <c r="L2002" s="36"/>
      <c r="M2002" s="36"/>
      <c r="N2002" s="36"/>
      <c r="O2002" s="37">
        <v>169155.52</v>
      </c>
      <c r="P2002" s="37">
        <v>169155.52</v>
      </c>
      <c r="Q2002" s="37">
        <v>169155.52</v>
      </c>
      <c r="R2002" s="37">
        <v>169155.52</v>
      </c>
      <c r="S2002" s="37">
        <v>169155.52</v>
      </c>
    </row>
    <row r="2003" spans="1:19">
      <c r="A2003" s="40"/>
      <c r="B2003" s="6">
        <v>2017</v>
      </c>
      <c r="C2003" s="36"/>
      <c r="D2003" s="36"/>
      <c r="E2003" s="36"/>
      <c r="F2003" s="36"/>
      <c r="G2003" s="36"/>
      <c r="H2003" s="36"/>
      <c r="I2003" s="36"/>
      <c r="J2003" s="36"/>
      <c r="K2003" s="36"/>
      <c r="L2003" s="36"/>
      <c r="M2003" s="36"/>
      <c r="N2003" s="37">
        <v>180013.59000000003</v>
      </c>
      <c r="O2003" s="37">
        <v>181982.48000000004</v>
      </c>
      <c r="P2003" s="37">
        <v>181982.48000000004</v>
      </c>
      <c r="Q2003" s="37">
        <v>181982.48000000004</v>
      </c>
      <c r="R2003" s="37">
        <v>181982.48000000004</v>
      </c>
      <c r="S2003" s="37">
        <v>181982.48000000004</v>
      </c>
    </row>
    <row r="2004" spans="1:19">
      <c r="B2004" s="6">
        <v>2016</v>
      </c>
      <c r="C2004" s="36"/>
      <c r="D2004" s="36"/>
      <c r="E2004" s="36"/>
      <c r="F2004" s="36"/>
      <c r="G2004" s="36"/>
      <c r="H2004" s="36"/>
      <c r="I2004" s="36"/>
      <c r="J2004" s="36"/>
      <c r="K2004" s="36"/>
      <c r="L2004" s="36"/>
      <c r="M2004" s="37">
        <v>812393.12000000011</v>
      </c>
      <c r="N2004" s="37">
        <v>817856.83000000019</v>
      </c>
      <c r="O2004" s="37">
        <v>817856.83000000019</v>
      </c>
      <c r="P2004" s="37">
        <v>817856.83000000019</v>
      </c>
      <c r="Q2004" s="37">
        <v>817856.83000000019</v>
      </c>
      <c r="R2004" s="37">
        <v>817856.83000000019</v>
      </c>
      <c r="S2004" s="37">
        <v>817856.83000000019</v>
      </c>
    </row>
    <row r="2005" spans="1:19">
      <c r="B2005" s="6">
        <v>2015</v>
      </c>
      <c r="C2005" s="36"/>
      <c r="D2005" s="36"/>
      <c r="E2005" s="36"/>
      <c r="F2005" s="36"/>
      <c r="G2005" s="36"/>
      <c r="H2005" s="36"/>
      <c r="I2005" s="36"/>
      <c r="J2005" s="36"/>
      <c r="K2005" s="36"/>
      <c r="L2005" s="37">
        <v>399434.38000000012</v>
      </c>
      <c r="M2005" s="37">
        <v>405322.64000000013</v>
      </c>
      <c r="N2005" s="37">
        <v>405322.64000000013</v>
      </c>
      <c r="O2005" s="37">
        <v>405322.64000000013</v>
      </c>
      <c r="P2005" s="37">
        <v>405322.64000000013</v>
      </c>
      <c r="Q2005" s="37">
        <v>405322.64000000013</v>
      </c>
      <c r="R2005" s="37">
        <v>405322.64000000013</v>
      </c>
      <c r="S2005" s="37">
        <v>405322.64000000013</v>
      </c>
    </row>
    <row r="2006" spans="1:19">
      <c r="B2006" s="6">
        <v>2014</v>
      </c>
      <c r="C2006" s="36"/>
      <c r="D2006" s="36"/>
      <c r="E2006" s="36"/>
      <c r="F2006" s="36"/>
      <c r="G2006" s="36"/>
      <c r="H2006" s="36"/>
      <c r="I2006" s="36"/>
      <c r="J2006" s="36"/>
      <c r="K2006" s="37">
        <v>438206.6</v>
      </c>
      <c r="L2006" s="37">
        <v>438206.6</v>
      </c>
      <c r="M2006" s="37">
        <v>438342.44999999995</v>
      </c>
      <c r="N2006" s="37">
        <v>438342.44999999995</v>
      </c>
      <c r="O2006" s="37">
        <v>438342.44999999995</v>
      </c>
      <c r="P2006" s="37">
        <v>438342.44999999995</v>
      </c>
      <c r="Q2006" s="37">
        <v>438342.44999999995</v>
      </c>
      <c r="R2006" s="37">
        <v>438342.44999999995</v>
      </c>
      <c r="S2006" s="37">
        <v>438342.44999999995</v>
      </c>
    </row>
    <row r="2007" spans="1:19">
      <c r="B2007" s="6">
        <v>2013</v>
      </c>
      <c r="C2007" s="36"/>
      <c r="D2007" s="36"/>
      <c r="E2007" s="36"/>
      <c r="F2007" s="36"/>
      <c r="G2007" s="36"/>
      <c r="H2007" s="36"/>
      <c r="I2007" s="36"/>
      <c r="J2007" s="37">
        <v>442921.04</v>
      </c>
      <c r="K2007" s="37">
        <v>443887.88999999996</v>
      </c>
      <c r="L2007" s="37">
        <v>443887.88999999996</v>
      </c>
      <c r="M2007" s="37">
        <v>443887.88999999996</v>
      </c>
      <c r="N2007" s="37">
        <v>443887.88999999996</v>
      </c>
      <c r="O2007" s="37">
        <v>443887.88999999996</v>
      </c>
      <c r="P2007" s="37">
        <v>443887.88999999996</v>
      </c>
      <c r="Q2007" s="37">
        <v>443887.88999999996</v>
      </c>
      <c r="R2007" s="37">
        <v>443887.88999999996</v>
      </c>
      <c r="S2007" s="37">
        <v>443887.88999999996</v>
      </c>
    </row>
    <row r="2008" spans="1:19">
      <c r="B2008" s="6">
        <v>2012</v>
      </c>
      <c r="C2008" s="36"/>
      <c r="D2008" s="36"/>
      <c r="E2008" s="36"/>
      <c r="F2008" s="36"/>
      <c r="G2008" s="36"/>
      <c r="H2008" s="36"/>
      <c r="I2008" s="37">
        <v>521857.98000000004</v>
      </c>
      <c r="J2008" s="37">
        <v>521857.98000000004</v>
      </c>
      <c r="K2008" s="37">
        <v>521857.98000000004</v>
      </c>
      <c r="L2008" s="37">
        <v>521857.98000000004</v>
      </c>
      <c r="M2008" s="37">
        <v>521857.98000000004</v>
      </c>
      <c r="N2008" s="37">
        <v>521857.98000000004</v>
      </c>
      <c r="O2008" s="37">
        <v>521857.98000000004</v>
      </c>
      <c r="P2008" s="37">
        <v>521857.98000000004</v>
      </c>
      <c r="Q2008" s="37">
        <v>521857.98000000004</v>
      </c>
      <c r="R2008" s="37">
        <v>521857.98000000004</v>
      </c>
      <c r="S2008" s="37">
        <v>521857.98000000004</v>
      </c>
    </row>
    <row r="2009" spans="1:19">
      <c r="B2009" s="6">
        <v>2011</v>
      </c>
      <c r="C2009" s="36"/>
      <c r="D2009" s="36"/>
      <c r="E2009" s="36"/>
      <c r="F2009" s="36"/>
      <c r="G2009" s="36"/>
      <c r="H2009" s="37">
        <v>607739.12</v>
      </c>
      <c r="I2009" s="37">
        <v>607739.12</v>
      </c>
      <c r="J2009" s="37">
        <v>609477.88</v>
      </c>
      <c r="K2009" s="37">
        <v>609477.88</v>
      </c>
      <c r="L2009" s="37">
        <v>609477.88</v>
      </c>
      <c r="M2009" s="37">
        <v>609477.88</v>
      </c>
      <c r="N2009" s="37">
        <v>609477.88</v>
      </c>
      <c r="O2009" s="37">
        <v>609477.88</v>
      </c>
      <c r="P2009" s="37">
        <v>609477.88</v>
      </c>
      <c r="Q2009" s="37">
        <v>609477.88</v>
      </c>
      <c r="R2009" s="37">
        <v>609477.88</v>
      </c>
      <c r="S2009" s="37">
        <v>609477.88</v>
      </c>
    </row>
    <row r="2010" spans="1:19">
      <c r="B2010" s="6">
        <v>2010</v>
      </c>
      <c r="C2010" s="36"/>
      <c r="D2010" s="36"/>
      <c r="E2010" s="36"/>
      <c r="F2010" s="36"/>
      <c r="G2010" s="37">
        <v>323810.93000000005</v>
      </c>
      <c r="H2010" s="37">
        <v>323810.93000000005</v>
      </c>
      <c r="I2010" s="37">
        <v>323810.93000000005</v>
      </c>
      <c r="J2010" s="37">
        <v>319210.93000000005</v>
      </c>
      <c r="K2010" s="37">
        <v>319210.93000000005</v>
      </c>
      <c r="L2010" s="37">
        <v>319210.93000000005</v>
      </c>
      <c r="M2010" s="37">
        <v>319210.93000000005</v>
      </c>
      <c r="N2010" s="37">
        <v>319210.93000000005</v>
      </c>
      <c r="O2010" s="37">
        <v>319210.93000000005</v>
      </c>
      <c r="P2010" s="37">
        <v>319210.93000000005</v>
      </c>
      <c r="Q2010" s="37">
        <v>319210.93000000005</v>
      </c>
      <c r="R2010" s="37">
        <v>319210.93000000005</v>
      </c>
      <c r="S2010" s="37">
        <v>319210.93000000005</v>
      </c>
    </row>
    <row r="2011" spans="1:19">
      <c r="B2011" s="6">
        <v>2009</v>
      </c>
      <c r="C2011" s="36"/>
      <c r="D2011" s="36"/>
      <c r="E2011" s="36"/>
      <c r="F2011" s="37">
        <v>359133.72000000003</v>
      </c>
      <c r="G2011" s="37">
        <v>359133.72000000003</v>
      </c>
      <c r="H2011" s="37">
        <v>359133.72000000003</v>
      </c>
      <c r="I2011" s="37">
        <v>359133.72000000003</v>
      </c>
      <c r="J2011" s="37">
        <v>359133.72000000003</v>
      </c>
      <c r="K2011" s="37">
        <v>359133.72000000003</v>
      </c>
      <c r="L2011" s="37">
        <v>359133.72000000003</v>
      </c>
      <c r="M2011" s="37">
        <v>359133.72000000003</v>
      </c>
      <c r="N2011" s="37">
        <v>359133.72000000003</v>
      </c>
      <c r="O2011" s="37">
        <v>359133.72000000003</v>
      </c>
      <c r="P2011" s="37">
        <v>359133.72000000003</v>
      </c>
      <c r="Q2011" s="37">
        <v>359133.72000000003</v>
      </c>
      <c r="R2011" s="37">
        <v>359133.72000000003</v>
      </c>
      <c r="S2011" s="37">
        <v>359133.72000000003</v>
      </c>
    </row>
    <row r="2012" spans="1:19">
      <c r="B2012" s="6">
        <v>2008</v>
      </c>
      <c r="C2012" s="36"/>
      <c r="D2012" s="36"/>
      <c r="E2012" s="37">
        <v>365029.92000000004</v>
      </c>
      <c r="F2012" s="37">
        <v>365138.44000000006</v>
      </c>
      <c r="G2012" s="37">
        <v>372364.37000000005</v>
      </c>
      <c r="H2012" s="37">
        <v>372364.37000000005</v>
      </c>
      <c r="I2012" s="37">
        <v>372364.37000000005</v>
      </c>
      <c r="J2012" s="37">
        <v>372364.37000000005</v>
      </c>
      <c r="K2012" s="37">
        <v>372364.37000000005</v>
      </c>
      <c r="L2012" s="37">
        <v>372364.37000000005</v>
      </c>
      <c r="M2012" s="37">
        <v>372364.37000000005</v>
      </c>
      <c r="N2012" s="37">
        <v>372364.37000000005</v>
      </c>
      <c r="O2012" s="37">
        <v>372364.37000000005</v>
      </c>
      <c r="P2012" s="37">
        <v>372364.37000000005</v>
      </c>
      <c r="Q2012" s="37">
        <v>372364.37000000005</v>
      </c>
      <c r="R2012" s="37">
        <v>372364.37000000005</v>
      </c>
      <c r="S2012" s="37">
        <v>372364.37000000005</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387033.46</v>
      </c>
      <c r="D2014" s="37">
        <v>387033.46</v>
      </c>
      <c r="E2014" s="37">
        <v>387033.46</v>
      </c>
      <c r="F2014" s="37">
        <v>387033.46</v>
      </c>
      <c r="G2014" s="37">
        <v>387033.46</v>
      </c>
      <c r="H2014" s="37">
        <v>387033.46</v>
      </c>
      <c r="I2014" s="37">
        <v>387033.46</v>
      </c>
      <c r="J2014" s="37">
        <v>387033.46</v>
      </c>
      <c r="K2014" s="37">
        <v>387033.46</v>
      </c>
      <c r="L2014" s="37">
        <v>387033.46</v>
      </c>
      <c r="M2014" s="37">
        <v>387033.46</v>
      </c>
      <c r="N2014" s="37">
        <v>387033.46</v>
      </c>
      <c r="O2014" s="37">
        <v>387033.46</v>
      </c>
      <c r="P2014" s="37">
        <v>387033.46</v>
      </c>
      <c r="Q2014" s="37">
        <v>387033.46</v>
      </c>
      <c r="R2014" s="37">
        <v>387033.46</v>
      </c>
      <c r="S2014" s="37">
        <v>387033.46</v>
      </c>
    </row>
    <row r="2015" spans="1:19">
      <c r="B2015" s="6">
        <v>2005</v>
      </c>
      <c r="C2015" s="37">
        <v>614962</v>
      </c>
      <c r="D2015" s="37">
        <v>614962</v>
      </c>
      <c r="E2015" s="37">
        <v>614962</v>
      </c>
      <c r="F2015" s="37">
        <v>614962</v>
      </c>
      <c r="G2015" s="37">
        <v>614962</v>
      </c>
      <c r="H2015" s="37">
        <v>614962</v>
      </c>
      <c r="I2015" s="37">
        <v>614962</v>
      </c>
      <c r="J2015" s="37">
        <v>614962</v>
      </c>
      <c r="K2015" s="37">
        <v>614962</v>
      </c>
      <c r="L2015" s="37">
        <v>614962</v>
      </c>
      <c r="M2015" s="37">
        <v>614962</v>
      </c>
      <c r="N2015" s="37">
        <v>614962</v>
      </c>
      <c r="O2015" s="37">
        <v>614962</v>
      </c>
      <c r="P2015" s="37">
        <v>614962</v>
      </c>
      <c r="Q2015" s="37">
        <v>614962</v>
      </c>
      <c r="R2015" s="37">
        <v>614962</v>
      </c>
      <c r="S2015" s="37">
        <v>614961.99999999988</v>
      </c>
    </row>
    <row r="2016" spans="1:19">
      <c r="B2016" s="6">
        <v>2004</v>
      </c>
      <c r="C2016" s="37">
        <v>480914.33000000007</v>
      </c>
      <c r="D2016" s="37">
        <v>480914.33000000007</v>
      </c>
      <c r="E2016" s="37">
        <v>480914.33000000007</v>
      </c>
      <c r="F2016" s="37">
        <v>480914.33000000007</v>
      </c>
      <c r="G2016" s="37">
        <v>480914.33000000007</v>
      </c>
      <c r="H2016" s="37">
        <v>480914.33000000007</v>
      </c>
      <c r="I2016" s="37">
        <v>480914.33000000007</v>
      </c>
      <c r="J2016" s="37">
        <v>480914.33000000007</v>
      </c>
      <c r="K2016" s="37">
        <v>480914.33000000007</v>
      </c>
      <c r="L2016" s="37">
        <v>480914.33000000007</v>
      </c>
      <c r="M2016" s="37">
        <v>480914.33000000007</v>
      </c>
      <c r="N2016" s="37">
        <v>480914.33000000007</v>
      </c>
      <c r="O2016" s="37">
        <v>480914.33000000007</v>
      </c>
      <c r="P2016" s="37">
        <v>480914.33000000007</v>
      </c>
      <c r="Q2016" s="37">
        <v>480914.33000000007</v>
      </c>
      <c r="R2016" s="37">
        <v>480914.33000000007</v>
      </c>
      <c r="S2016" s="37">
        <v>480914.33000000007</v>
      </c>
    </row>
    <row r="2017" spans="2:19">
      <c r="B2017" s="6">
        <v>2003</v>
      </c>
      <c r="C2017" s="37">
        <v>480052.44000000006</v>
      </c>
      <c r="D2017" s="37">
        <v>480052.44000000006</v>
      </c>
      <c r="E2017" s="37">
        <v>480052.44000000006</v>
      </c>
      <c r="F2017" s="37">
        <v>480052.44000000006</v>
      </c>
      <c r="G2017" s="37">
        <v>480052.44000000006</v>
      </c>
      <c r="H2017" s="37">
        <v>480052.44000000006</v>
      </c>
      <c r="I2017" s="37">
        <v>480052.44000000006</v>
      </c>
      <c r="J2017" s="37">
        <v>480052.44000000006</v>
      </c>
      <c r="K2017" s="37">
        <v>480052.44000000006</v>
      </c>
      <c r="L2017" s="37">
        <v>480052.44000000006</v>
      </c>
      <c r="M2017" s="37">
        <v>480052.44000000006</v>
      </c>
      <c r="N2017" s="37">
        <v>480052.44000000006</v>
      </c>
      <c r="O2017" s="37">
        <v>480052.44000000006</v>
      </c>
      <c r="P2017" s="37">
        <v>480052.44000000006</v>
      </c>
      <c r="Q2017" s="37">
        <v>480052.44000000006</v>
      </c>
      <c r="R2017" s="37">
        <v>480052.44000000006</v>
      </c>
      <c r="S2017" s="37">
        <v>480052.44000000006</v>
      </c>
    </row>
    <row r="2018" spans="2:19">
      <c r="B2018" s="6">
        <v>2002</v>
      </c>
      <c r="C2018" s="37">
        <v>498883.77</v>
      </c>
      <c r="D2018" s="37">
        <v>498883.77</v>
      </c>
      <c r="E2018" s="37">
        <v>498883.77</v>
      </c>
      <c r="F2018" s="37">
        <v>498883.77</v>
      </c>
      <c r="G2018" s="37">
        <v>498883.77</v>
      </c>
      <c r="H2018" s="37">
        <v>498883.77</v>
      </c>
      <c r="I2018" s="37">
        <v>498883.77</v>
      </c>
      <c r="J2018" s="37">
        <v>498883.77</v>
      </c>
      <c r="K2018" s="37">
        <v>498883.77</v>
      </c>
      <c r="L2018" s="37">
        <v>498883.77</v>
      </c>
      <c r="M2018" s="37">
        <v>498883.77</v>
      </c>
      <c r="N2018" s="37">
        <v>498883.77</v>
      </c>
      <c r="O2018" s="37">
        <v>498883.77</v>
      </c>
      <c r="P2018" s="37">
        <v>498883.77</v>
      </c>
      <c r="Q2018" s="37">
        <v>498883.77</v>
      </c>
      <c r="R2018" s="37">
        <v>498883.77</v>
      </c>
      <c r="S2018" s="37">
        <v>498883.77</v>
      </c>
    </row>
    <row r="2019" spans="2:19">
      <c r="B2019" s="6">
        <v>2001</v>
      </c>
      <c r="C2019" s="37">
        <v>631716.32999999996</v>
      </c>
      <c r="D2019" s="37">
        <v>631716.32999999996</v>
      </c>
      <c r="E2019" s="37">
        <v>631716.32999999996</v>
      </c>
      <c r="F2019" s="37">
        <v>631716.32999999996</v>
      </c>
      <c r="G2019" s="37">
        <v>631716.32999999996</v>
      </c>
      <c r="H2019" s="37">
        <v>631716.32999999996</v>
      </c>
      <c r="I2019" s="37">
        <v>631716.32999999996</v>
      </c>
      <c r="J2019" s="37">
        <v>631716.32999999996</v>
      </c>
      <c r="K2019" s="37">
        <v>631716.32999999996</v>
      </c>
      <c r="L2019" s="37">
        <v>631716.32999999996</v>
      </c>
      <c r="M2019" s="37">
        <v>631716.32999999996</v>
      </c>
      <c r="N2019" s="37">
        <v>631716.32999999996</v>
      </c>
      <c r="O2019" s="37">
        <v>631716.32999999996</v>
      </c>
      <c r="P2019" s="37">
        <v>631716.32999999996</v>
      </c>
      <c r="Q2019" s="37">
        <v>631716.32999999996</v>
      </c>
      <c r="R2019" s="37">
        <v>631716.32999999996</v>
      </c>
      <c r="S2019" s="37">
        <v>631716.32999999996</v>
      </c>
    </row>
    <row r="2020" spans="2:19">
      <c r="B2020" s="6">
        <v>2000</v>
      </c>
      <c r="C2020" s="37">
        <v>326688.83999999997</v>
      </c>
      <c r="D2020" s="37">
        <v>326688.83999999997</v>
      </c>
      <c r="E2020" s="37">
        <v>326688.83999999997</v>
      </c>
      <c r="F2020" s="37">
        <v>326688.83999999997</v>
      </c>
      <c r="G2020" s="37">
        <v>326688.83999999997</v>
      </c>
      <c r="H2020" s="37">
        <v>326688.83999999997</v>
      </c>
      <c r="I2020" s="37">
        <v>326688.83999999997</v>
      </c>
      <c r="J2020" s="37">
        <v>326688.83999999997</v>
      </c>
      <c r="K2020" s="37">
        <v>326688.83999999997</v>
      </c>
      <c r="L2020" s="37">
        <v>326688.83999999997</v>
      </c>
      <c r="M2020" s="37">
        <v>326688.83999999997</v>
      </c>
      <c r="N2020" s="37">
        <v>326688.83999999997</v>
      </c>
      <c r="O2020" s="37">
        <v>326688.83999999997</v>
      </c>
      <c r="P2020" s="37">
        <v>326688.83999999997</v>
      </c>
      <c r="Q2020" s="37">
        <v>326688.83999999997</v>
      </c>
      <c r="R2020" s="37">
        <v>326688.83999999997</v>
      </c>
      <c r="S2020" s="37">
        <v>326688.83999999997</v>
      </c>
    </row>
    <row r="2021" spans="2:19">
      <c r="B2021" s="6">
        <v>1999</v>
      </c>
      <c r="C2021" s="37">
        <v>281378.49000000005</v>
      </c>
      <c r="D2021" s="37">
        <v>281378.49000000005</v>
      </c>
      <c r="E2021" s="37">
        <v>281378.49000000005</v>
      </c>
      <c r="F2021" s="37">
        <v>281378.49000000005</v>
      </c>
      <c r="G2021" s="37">
        <v>281378.49000000005</v>
      </c>
      <c r="H2021" s="37">
        <v>281378.49000000005</v>
      </c>
      <c r="I2021" s="37">
        <v>281378.49000000005</v>
      </c>
      <c r="J2021" s="37">
        <v>281378.49000000005</v>
      </c>
      <c r="K2021" s="37">
        <v>281378.49000000005</v>
      </c>
      <c r="L2021" s="37">
        <v>281378.49000000005</v>
      </c>
      <c r="M2021" s="37">
        <v>281378.49000000005</v>
      </c>
      <c r="N2021" s="37">
        <v>281378.49000000005</v>
      </c>
      <c r="O2021" s="37">
        <v>281378.49000000005</v>
      </c>
      <c r="P2021" s="37">
        <v>278438.80000000005</v>
      </c>
      <c r="Q2021" s="37">
        <v>278438.80000000005</v>
      </c>
      <c r="R2021" s="37">
        <v>278438.80000000005</v>
      </c>
      <c r="S2021" s="37">
        <v>278438.80000000005</v>
      </c>
    </row>
    <row r="2022" spans="2:19">
      <c r="B2022" s="6">
        <v>1998</v>
      </c>
      <c r="C2022" s="37">
        <v>529488.97</v>
      </c>
      <c r="D2022" s="37">
        <v>529488.97</v>
      </c>
      <c r="E2022" s="37">
        <v>529488.97</v>
      </c>
      <c r="F2022" s="37">
        <v>529488.97</v>
      </c>
      <c r="G2022" s="37">
        <v>529488.97</v>
      </c>
      <c r="H2022" s="37">
        <v>529488.97</v>
      </c>
      <c r="I2022" s="37">
        <v>529488.97</v>
      </c>
      <c r="J2022" s="37">
        <v>529488.97</v>
      </c>
      <c r="K2022" s="37">
        <v>529488.97</v>
      </c>
      <c r="L2022" s="37">
        <v>529488.97</v>
      </c>
      <c r="M2022" s="37">
        <v>529488.97</v>
      </c>
      <c r="N2022" s="37">
        <v>529488.97</v>
      </c>
      <c r="O2022" s="37">
        <v>529488.97</v>
      </c>
      <c r="P2022" s="37">
        <v>515164.26999999996</v>
      </c>
      <c r="Q2022" s="37">
        <v>515164.26999999996</v>
      </c>
      <c r="R2022" s="37">
        <v>515164.26999999996</v>
      </c>
      <c r="S2022" s="37">
        <v>515164.2699999999</v>
      </c>
    </row>
    <row r="2023" spans="2:19">
      <c r="B2023" s="6">
        <v>1997</v>
      </c>
      <c r="C2023" s="37">
        <v>724053.40999999992</v>
      </c>
      <c r="D2023" s="37">
        <v>724053.40999999992</v>
      </c>
      <c r="E2023" s="37">
        <v>724053.40999999992</v>
      </c>
      <c r="F2023" s="37">
        <v>724053.40999999992</v>
      </c>
      <c r="G2023" s="37">
        <v>724053.40999999992</v>
      </c>
      <c r="H2023" s="37">
        <v>724053.40999999992</v>
      </c>
      <c r="I2023" s="37">
        <v>724053.40999999992</v>
      </c>
      <c r="J2023" s="37">
        <v>724053.40999999992</v>
      </c>
      <c r="K2023" s="37">
        <v>724053.40999999992</v>
      </c>
      <c r="L2023" s="37">
        <v>724053.40999999992</v>
      </c>
      <c r="M2023" s="37">
        <v>724053.40999999992</v>
      </c>
      <c r="N2023" s="37">
        <v>724053.40999999992</v>
      </c>
      <c r="O2023" s="37">
        <v>724053.40999999992</v>
      </c>
      <c r="P2023" s="37">
        <v>724053.40999999992</v>
      </c>
      <c r="Q2023" s="37">
        <v>724053.40999999992</v>
      </c>
      <c r="R2023" s="37">
        <v>724053.40999999992</v>
      </c>
      <c r="S2023" s="37">
        <v>724053.40999999992</v>
      </c>
    </row>
    <row r="2024" spans="2:19">
      <c r="B2024" s="6">
        <v>1996</v>
      </c>
      <c r="C2024" s="37">
        <v>329995.09000000003</v>
      </c>
      <c r="D2024" s="37">
        <v>329995.09000000003</v>
      </c>
      <c r="E2024" s="37">
        <v>329995.09000000003</v>
      </c>
      <c r="F2024" s="37">
        <v>329995.09000000003</v>
      </c>
      <c r="G2024" s="37">
        <v>329995.09000000003</v>
      </c>
      <c r="H2024" s="37">
        <v>329995.09000000003</v>
      </c>
      <c r="I2024" s="37">
        <v>329995.09000000003</v>
      </c>
      <c r="J2024" s="37">
        <v>329995.09000000003</v>
      </c>
      <c r="K2024" s="37">
        <v>329995.09000000003</v>
      </c>
      <c r="L2024" s="37">
        <v>329995.09000000003</v>
      </c>
      <c r="M2024" s="37">
        <v>329995.09000000003</v>
      </c>
      <c r="N2024" s="37">
        <v>329995.09000000003</v>
      </c>
      <c r="O2024" s="37">
        <v>329995.09000000003</v>
      </c>
      <c r="P2024" s="37">
        <v>326420.24</v>
      </c>
      <c r="Q2024" s="37">
        <v>326420.24</v>
      </c>
      <c r="R2024" s="37">
        <v>326420.24</v>
      </c>
      <c r="S2024" s="37">
        <v>3742864.0999999996</v>
      </c>
    </row>
    <row r="2025" spans="2:19">
      <c r="B2025" s="6">
        <v>1995</v>
      </c>
      <c r="C2025" s="37">
        <v>215163.28</v>
      </c>
      <c r="D2025" s="37">
        <v>215163.28</v>
      </c>
      <c r="E2025" s="37">
        <v>215163.28</v>
      </c>
      <c r="F2025" s="37">
        <v>215163.28</v>
      </c>
      <c r="G2025" s="37">
        <v>215163.28</v>
      </c>
      <c r="H2025" s="37">
        <v>215163.28</v>
      </c>
      <c r="I2025" s="37">
        <v>215163.28</v>
      </c>
      <c r="J2025" s="37">
        <v>215163.28</v>
      </c>
      <c r="K2025" s="37">
        <v>215163.28</v>
      </c>
      <c r="L2025" s="37">
        <v>215163.28</v>
      </c>
      <c r="M2025" s="37">
        <v>215163.28</v>
      </c>
      <c r="N2025" s="37">
        <v>215163.28</v>
      </c>
      <c r="O2025" s="37">
        <v>215163.28</v>
      </c>
      <c r="P2025" s="37">
        <v>215163.28</v>
      </c>
      <c r="Q2025" s="37">
        <v>215163.28</v>
      </c>
      <c r="R2025" s="37">
        <v>215163.28</v>
      </c>
      <c r="S2025" s="37">
        <v>0</v>
      </c>
    </row>
    <row r="2026" spans="2:19">
      <c r="B2026" s="6">
        <v>1994</v>
      </c>
      <c r="C2026" s="37">
        <v>484350.16</v>
      </c>
      <c r="D2026" s="37">
        <v>484350.16</v>
      </c>
      <c r="E2026" s="37">
        <v>484350.16</v>
      </c>
      <c r="F2026" s="37">
        <v>484350.16</v>
      </c>
      <c r="G2026" s="37">
        <v>484350.16</v>
      </c>
      <c r="H2026" s="37">
        <v>484350.16</v>
      </c>
      <c r="I2026" s="37">
        <v>484350.16</v>
      </c>
      <c r="J2026" s="37">
        <v>484350.16</v>
      </c>
      <c r="K2026" s="37">
        <v>484350.16</v>
      </c>
      <c r="L2026" s="37">
        <v>484350.16</v>
      </c>
      <c r="M2026" s="37">
        <v>484350.16</v>
      </c>
      <c r="N2026" s="37">
        <v>484350.16</v>
      </c>
      <c r="O2026" s="37">
        <v>484350.16</v>
      </c>
      <c r="P2026" s="37">
        <v>484350.16</v>
      </c>
      <c r="Q2026" s="37">
        <v>484350.16</v>
      </c>
      <c r="R2026" s="37">
        <v>484350.16</v>
      </c>
      <c r="S2026" s="37">
        <v>0</v>
      </c>
    </row>
    <row r="2027" spans="2:19">
      <c r="B2027" s="6">
        <v>1993</v>
      </c>
      <c r="C2027" s="37">
        <v>571940.71</v>
      </c>
      <c r="D2027" s="37">
        <v>571940.71</v>
      </c>
      <c r="E2027" s="37">
        <v>571940.71</v>
      </c>
      <c r="F2027" s="37">
        <v>571940.71</v>
      </c>
      <c r="G2027" s="37">
        <v>571940.71</v>
      </c>
      <c r="H2027" s="37">
        <v>571940.71</v>
      </c>
      <c r="I2027" s="37">
        <v>571940.71</v>
      </c>
      <c r="J2027" s="37">
        <v>571940.71</v>
      </c>
      <c r="K2027" s="37">
        <v>571940.71</v>
      </c>
      <c r="L2027" s="37">
        <v>571940.71</v>
      </c>
      <c r="M2027" s="37">
        <v>571940.71</v>
      </c>
      <c r="N2027" s="37">
        <v>571940.71</v>
      </c>
      <c r="O2027" s="37">
        <v>571940.71</v>
      </c>
      <c r="P2027" s="37">
        <v>571940.71</v>
      </c>
      <c r="Q2027" s="37">
        <v>571940.71</v>
      </c>
      <c r="R2027" s="37">
        <v>571940.71</v>
      </c>
      <c r="S2027" s="37">
        <v>0</v>
      </c>
    </row>
    <row r="2028" spans="2:19">
      <c r="B2028" s="6">
        <v>1992</v>
      </c>
      <c r="C2028" s="37">
        <v>382096.71</v>
      </c>
      <c r="D2028" s="37">
        <v>382096.71</v>
      </c>
      <c r="E2028" s="37">
        <v>382096.71</v>
      </c>
      <c r="F2028" s="37">
        <v>382096.71</v>
      </c>
      <c r="G2028" s="37">
        <v>382096.71</v>
      </c>
      <c r="H2028" s="37">
        <v>382096.71</v>
      </c>
      <c r="I2028" s="37">
        <v>382096.71</v>
      </c>
      <c r="J2028" s="37">
        <v>382096.71</v>
      </c>
      <c r="K2028" s="37">
        <v>382096.71</v>
      </c>
      <c r="L2028" s="37">
        <v>382096.71</v>
      </c>
      <c r="M2028" s="37">
        <v>382096.71</v>
      </c>
      <c r="N2028" s="37">
        <v>382096.71</v>
      </c>
      <c r="O2028" s="37">
        <v>382096.71</v>
      </c>
      <c r="P2028" s="37">
        <v>382096.71</v>
      </c>
      <c r="Q2028" s="37">
        <v>382096.71</v>
      </c>
      <c r="R2028" s="37">
        <v>382096.71</v>
      </c>
      <c r="S2028" s="37">
        <v>0</v>
      </c>
    </row>
    <row r="2029" spans="2:19">
      <c r="B2029" s="6">
        <v>1991</v>
      </c>
      <c r="C2029" s="37">
        <v>98082.53</v>
      </c>
      <c r="D2029" s="37">
        <v>98082.53</v>
      </c>
      <c r="E2029" s="37">
        <v>98082.53</v>
      </c>
      <c r="F2029" s="37">
        <v>98082.53</v>
      </c>
      <c r="G2029" s="37">
        <v>98082.53</v>
      </c>
      <c r="H2029" s="37">
        <v>98082.53</v>
      </c>
      <c r="I2029" s="37">
        <v>98082.53</v>
      </c>
      <c r="J2029" s="37">
        <v>98082.53</v>
      </c>
      <c r="K2029" s="37">
        <v>98082.53</v>
      </c>
      <c r="L2029" s="37">
        <v>98082.53</v>
      </c>
      <c r="M2029" s="37">
        <v>98082.53</v>
      </c>
      <c r="N2029" s="37">
        <v>98082.53</v>
      </c>
      <c r="O2029" s="37">
        <v>98082.53</v>
      </c>
      <c r="P2029" s="37">
        <v>98082.53</v>
      </c>
      <c r="Q2029" s="37">
        <v>98082.53</v>
      </c>
      <c r="R2029" s="37">
        <v>98082.53</v>
      </c>
      <c r="S2029" s="37">
        <v>0</v>
      </c>
    </row>
    <row r="2030" spans="2:19">
      <c r="B2030" s="6">
        <v>1990</v>
      </c>
      <c r="C2030" s="37">
        <v>31456.95</v>
      </c>
      <c r="D2030" s="37">
        <v>31456.95</v>
      </c>
      <c r="E2030" s="37">
        <v>31456.95</v>
      </c>
      <c r="F2030" s="37">
        <v>31456.95</v>
      </c>
      <c r="G2030" s="37">
        <v>31456.95</v>
      </c>
      <c r="H2030" s="37">
        <v>31456.95</v>
      </c>
      <c r="I2030" s="37">
        <v>31456.95</v>
      </c>
      <c r="J2030" s="37">
        <v>31456.95</v>
      </c>
      <c r="K2030" s="37">
        <v>31456.95</v>
      </c>
      <c r="L2030" s="37">
        <v>31456.95</v>
      </c>
      <c r="M2030" s="37">
        <v>31456.95</v>
      </c>
      <c r="N2030" s="37">
        <v>31456.95</v>
      </c>
      <c r="O2030" s="37">
        <v>31456.95</v>
      </c>
      <c r="P2030" s="37">
        <v>31456.95</v>
      </c>
      <c r="Q2030" s="37">
        <v>31456.95</v>
      </c>
      <c r="R2030" s="37">
        <v>31456.95</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3129.93</v>
      </c>
      <c r="D2032" s="37">
        <v>3129.93</v>
      </c>
      <c r="E2032" s="37">
        <v>3129.93</v>
      </c>
      <c r="F2032" s="37">
        <v>3129.93</v>
      </c>
      <c r="G2032" s="37">
        <v>3129.93</v>
      </c>
      <c r="H2032" s="37">
        <v>3129.93</v>
      </c>
      <c r="I2032" s="37">
        <v>3129.93</v>
      </c>
      <c r="J2032" s="37">
        <v>3129.93</v>
      </c>
      <c r="K2032" s="37">
        <v>3129.93</v>
      </c>
      <c r="L2032" s="37">
        <v>3129.93</v>
      </c>
      <c r="M2032" s="37">
        <v>3129.93</v>
      </c>
      <c r="N2032" s="37">
        <v>0</v>
      </c>
      <c r="O2032" s="37">
        <v>0</v>
      </c>
      <c r="P2032" s="37">
        <v>0</v>
      </c>
      <c r="Q2032" s="37">
        <v>0</v>
      </c>
      <c r="R2032" s="37">
        <v>0</v>
      </c>
      <c r="S2032" s="37">
        <v>0</v>
      </c>
    </row>
    <row r="2033" spans="2:19">
      <c r="B2033" s="6">
        <v>1987</v>
      </c>
      <c r="C2033" s="37">
        <v>1811.04</v>
      </c>
      <c r="D2033" s="37">
        <v>1811.04</v>
      </c>
      <c r="E2033" s="37">
        <v>1811.04</v>
      </c>
      <c r="F2033" s="37">
        <v>1811.04</v>
      </c>
      <c r="G2033" s="37">
        <v>1811.04</v>
      </c>
      <c r="H2033" s="37">
        <v>1811.04</v>
      </c>
      <c r="I2033" s="37">
        <v>1811.04</v>
      </c>
      <c r="J2033" s="37">
        <v>1811.04</v>
      </c>
      <c r="K2033" s="37">
        <v>1811.04</v>
      </c>
      <c r="L2033" s="37">
        <v>1811.04</v>
      </c>
      <c r="M2033" s="37">
        <v>1811.04</v>
      </c>
      <c r="N2033" s="37">
        <v>0</v>
      </c>
      <c r="O2033" s="37">
        <v>0</v>
      </c>
      <c r="P2033" s="37">
        <v>0</v>
      </c>
      <c r="Q2033" s="37">
        <v>0</v>
      </c>
      <c r="R2033" s="37">
        <v>0</v>
      </c>
      <c r="S2033" s="37">
        <v>0</v>
      </c>
    </row>
    <row r="2034" spans="2:19">
      <c r="B2034" s="6">
        <v>1986</v>
      </c>
      <c r="C2034" s="37">
        <v>21821.14</v>
      </c>
      <c r="D2034" s="37">
        <v>21821.14</v>
      </c>
      <c r="E2034" s="37">
        <v>21821.14</v>
      </c>
      <c r="F2034" s="37">
        <v>21821.14</v>
      </c>
      <c r="G2034" s="37">
        <v>21821.14</v>
      </c>
      <c r="H2034" s="37">
        <v>21821.14</v>
      </c>
      <c r="I2034" s="37">
        <v>21821.14</v>
      </c>
      <c r="J2034" s="37">
        <v>21821.14</v>
      </c>
      <c r="K2034" s="37">
        <v>21821.14</v>
      </c>
      <c r="L2034" s="37">
        <v>21821.14</v>
      </c>
      <c r="M2034" s="37">
        <v>21821.14</v>
      </c>
      <c r="N2034" s="37">
        <v>21821.14</v>
      </c>
      <c r="O2034" s="37">
        <v>21821.14</v>
      </c>
      <c r="P2034" s="37">
        <v>21821.14</v>
      </c>
      <c r="Q2034" s="37">
        <v>21821.14</v>
      </c>
      <c r="R2034" s="37">
        <v>21821.14</v>
      </c>
      <c r="S2034" s="37">
        <v>0</v>
      </c>
    </row>
    <row r="2035" spans="2:19">
      <c r="B2035" s="6">
        <v>1985</v>
      </c>
      <c r="C2035" s="37">
        <v>30019.68</v>
      </c>
      <c r="D2035" s="37">
        <v>30019.68</v>
      </c>
      <c r="E2035" s="37">
        <v>30019.68</v>
      </c>
      <c r="F2035" s="37">
        <v>30019.68</v>
      </c>
      <c r="G2035" s="37">
        <v>30019.68</v>
      </c>
      <c r="H2035" s="37">
        <v>30019.68</v>
      </c>
      <c r="I2035" s="37">
        <v>30019.68</v>
      </c>
      <c r="J2035" s="37">
        <v>30019.68</v>
      </c>
      <c r="K2035" s="37">
        <v>30019.68</v>
      </c>
      <c r="L2035" s="37">
        <v>30019.68</v>
      </c>
      <c r="M2035" s="37">
        <v>30019.68</v>
      </c>
      <c r="N2035" s="37">
        <v>30019.68</v>
      </c>
      <c r="O2035" s="37">
        <v>30019.68</v>
      </c>
      <c r="P2035" s="37">
        <v>30019.68</v>
      </c>
      <c r="Q2035" s="37">
        <v>30019.68</v>
      </c>
      <c r="R2035" s="37">
        <v>30019.68</v>
      </c>
      <c r="S2035" s="37">
        <v>0</v>
      </c>
    </row>
    <row r="2036" spans="2:19">
      <c r="B2036" s="6">
        <v>1984</v>
      </c>
      <c r="C2036" s="37">
        <v>9766.93</v>
      </c>
      <c r="D2036" s="37">
        <v>9766.93</v>
      </c>
      <c r="E2036" s="37">
        <v>9766.93</v>
      </c>
      <c r="F2036" s="37">
        <v>9766.93</v>
      </c>
      <c r="G2036" s="37">
        <v>9766.93</v>
      </c>
      <c r="H2036" s="37">
        <v>9766.93</v>
      </c>
      <c r="I2036" s="37">
        <v>9766.93</v>
      </c>
      <c r="J2036" s="37">
        <v>9766.93</v>
      </c>
      <c r="K2036" s="37">
        <v>9766.93</v>
      </c>
      <c r="L2036" s="37">
        <v>9766.93</v>
      </c>
      <c r="M2036" s="37">
        <v>9766.93</v>
      </c>
      <c r="N2036" s="37">
        <v>9766.93</v>
      </c>
      <c r="O2036" s="37">
        <v>9766.93</v>
      </c>
      <c r="P2036" s="37">
        <v>9766.93</v>
      </c>
      <c r="Q2036" s="37">
        <v>9766.93</v>
      </c>
      <c r="R2036" s="37">
        <v>9766.93</v>
      </c>
      <c r="S2036" s="37">
        <v>0</v>
      </c>
    </row>
    <row r="2037" spans="2:19">
      <c r="B2037" s="6">
        <v>1983</v>
      </c>
      <c r="C2037" s="37">
        <v>114664.51</v>
      </c>
      <c r="D2037" s="37">
        <v>114664.51</v>
      </c>
      <c r="E2037" s="37">
        <v>114664.51</v>
      </c>
      <c r="F2037" s="37">
        <v>114664.51</v>
      </c>
      <c r="G2037" s="37">
        <v>114664.51</v>
      </c>
      <c r="H2037" s="37">
        <v>114664.51</v>
      </c>
      <c r="I2037" s="37">
        <v>114664.51</v>
      </c>
      <c r="J2037" s="37">
        <v>114664.51</v>
      </c>
      <c r="K2037" s="37">
        <v>114664.51</v>
      </c>
      <c r="L2037" s="37">
        <v>114664.51</v>
      </c>
      <c r="M2037" s="37">
        <v>114664.51</v>
      </c>
      <c r="N2037" s="37">
        <v>114664.51</v>
      </c>
      <c r="O2037" s="37">
        <v>114664.51</v>
      </c>
      <c r="P2037" s="37">
        <v>114664.51</v>
      </c>
      <c r="Q2037" s="37">
        <v>114664.51</v>
      </c>
      <c r="R2037" s="37">
        <v>114664.51</v>
      </c>
      <c r="S2037" s="37">
        <v>0</v>
      </c>
    </row>
    <row r="2038" spans="2:19">
      <c r="B2038" s="6">
        <v>1982</v>
      </c>
      <c r="C2038" s="37">
        <v>111524.29</v>
      </c>
      <c r="D2038" s="37">
        <v>111524.29</v>
      </c>
      <c r="E2038" s="37">
        <v>111524.29</v>
      </c>
      <c r="F2038" s="37">
        <v>111524.29</v>
      </c>
      <c r="G2038" s="37">
        <v>111524.29</v>
      </c>
      <c r="H2038" s="37">
        <v>111524.29</v>
      </c>
      <c r="I2038" s="37">
        <v>111524.29</v>
      </c>
      <c r="J2038" s="37">
        <v>111524.29</v>
      </c>
      <c r="K2038" s="37">
        <v>111524.29</v>
      </c>
      <c r="L2038" s="37">
        <v>111524.29</v>
      </c>
      <c r="M2038" s="37">
        <v>111524.29</v>
      </c>
      <c r="N2038" s="37">
        <v>111524.29</v>
      </c>
      <c r="O2038" s="37">
        <v>111524.29</v>
      </c>
      <c r="P2038" s="37">
        <v>111524.29</v>
      </c>
      <c r="Q2038" s="37">
        <v>111524.29</v>
      </c>
      <c r="R2038" s="37">
        <v>111524.29</v>
      </c>
      <c r="S2038" s="37">
        <v>0</v>
      </c>
    </row>
    <row r="2039" spans="2:19">
      <c r="B2039" s="6">
        <v>1981</v>
      </c>
      <c r="C2039" s="37">
        <v>123240.18</v>
      </c>
      <c r="D2039" s="37">
        <v>123240.18</v>
      </c>
      <c r="E2039" s="37">
        <v>123240.18</v>
      </c>
      <c r="F2039" s="37">
        <v>123240.18</v>
      </c>
      <c r="G2039" s="37">
        <v>123240.18</v>
      </c>
      <c r="H2039" s="37">
        <v>123240.18</v>
      </c>
      <c r="I2039" s="37">
        <v>123240.18</v>
      </c>
      <c r="J2039" s="37">
        <v>123240.18</v>
      </c>
      <c r="K2039" s="37">
        <v>123240.18</v>
      </c>
      <c r="L2039" s="37">
        <v>123240.18</v>
      </c>
      <c r="M2039" s="37">
        <v>123240.18</v>
      </c>
      <c r="N2039" s="37">
        <v>123240.18</v>
      </c>
      <c r="O2039" s="37">
        <v>123240.18</v>
      </c>
      <c r="P2039" s="37">
        <v>123240.18</v>
      </c>
      <c r="Q2039" s="37">
        <v>123240.18</v>
      </c>
      <c r="R2039" s="37">
        <v>123240.18</v>
      </c>
      <c r="S2039" s="37">
        <v>0</v>
      </c>
    </row>
    <row r="2040" spans="2:19">
      <c r="B2040" s="6">
        <v>1980</v>
      </c>
      <c r="C2040" s="37">
        <v>9612.0400000000009</v>
      </c>
      <c r="D2040" s="37">
        <v>9612.0400000000009</v>
      </c>
      <c r="E2040" s="37">
        <v>9612.0400000000009</v>
      </c>
      <c r="F2040" s="37">
        <v>9612.0400000000009</v>
      </c>
      <c r="G2040" s="37">
        <v>9612.0400000000009</v>
      </c>
      <c r="H2040" s="37">
        <v>9612.0400000000009</v>
      </c>
      <c r="I2040" s="37">
        <v>9612.0400000000009</v>
      </c>
      <c r="J2040" s="37">
        <v>9612.0400000000009</v>
      </c>
      <c r="K2040" s="37">
        <v>9612.0400000000009</v>
      </c>
      <c r="L2040" s="37">
        <v>9612.0400000000009</v>
      </c>
      <c r="M2040" s="37">
        <v>9612.0400000000009</v>
      </c>
      <c r="N2040" s="37">
        <v>0</v>
      </c>
      <c r="O2040" s="37">
        <v>0</v>
      </c>
      <c r="P2040" s="37">
        <v>0</v>
      </c>
      <c r="Q2040" s="37">
        <v>0</v>
      </c>
      <c r="R2040" s="37">
        <v>0</v>
      </c>
      <c r="S2040" s="37">
        <v>0</v>
      </c>
    </row>
    <row r="2041" spans="2:19">
      <c r="B2041" s="6">
        <v>1979</v>
      </c>
      <c r="C2041" s="37">
        <v>29621.47</v>
      </c>
      <c r="D2041" s="37">
        <v>29621.47</v>
      </c>
      <c r="E2041" s="37">
        <v>29621.47</v>
      </c>
      <c r="F2041" s="37">
        <v>29621.47</v>
      </c>
      <c r="G2041" s="37">
        <v>29621.47</v>
      </c>
      <c r="H2041" s="37">
        <v>29621.47</v>
      </c>
      <c r="I2041" s="37">
        <v>29621.47</v>
      </c>
      <c r="J2041" s="37">
        <v>29621.47</v>
      </c>
      <c r="K2041" s="37">
        <v>29621.47</v>
      </c>
      <c r="L2041" s="37">
        <v>29621.47</v>
      </c>
      <c r="M2041" s="37">
        <v>29621.47</v>
      </c>
      <c r="N2041" s="37">
        <v>29621.47</v>
      </c>
      <c r="O2041" s="37">
        <v>29621.47</v>
      </c>
      <c r="P2041" s="37">
        <v>29621.47</v>
      </c>
      <c r="Q2041" s="37">
        <v>29621.47</v>
      </c>
      <c r="R2041" s="37">
        <v>29621.47</v>
      </c>
      <c r="S2041" s="37">
        <v>0</v>
      </c>
    </row>
    <row r="2042" spans="2:19">
      <c r="B2042" s="6">
        <v>1978</v>
      </c>
      <c r="C2042" s="37">
        <v>35462.839999999997</v>
      </c>
      <c r="D2042" s="37">
        <v>35462.839999999997</v>
      </c>
      <c r="E2042" s="37">
        <v>35462.839999999997</v>
      </c>
      <c r="F2042" s="37">
        <v>35462.839999999997</v>
      </c>
      <c r="G2042" s="37">
        <v>35462.839999999997</v>
      </c>
      <c r="H2042" s="37">
        <v>35462.839999999997</v>
      </c>
      <c r="I2042" s="37">
        <v>35462.839999999997</v>
      </c>
      <c r="J2042" s="37">
        <v>35462.839999999997</v>
      </c>
      <c r="K2042" s="37">
        <v>35462.839999999997</v>
      </c>
      <c r="L2042" s="37">
        <v>35462.839999999997</v>
      </c>
      <c r="M2042" s="37">
        <v>35462.839999999997</v>
      </c>
      <c r="N2042" s="37">
        <v>35462.839999999997</v>
      </c>
      <c r="O2042" s="37">
        <v>35462.839999999997</v>
      </c>
      <c r="P2042" s="37">
        <v>35462.839999999997</v>
      </c>
      <c r="Q2042" s="37">
        <v>35462.839999999997</v>
      </c>
      <c r="R2042" s="37">
        <v>35462.839999999997</v>
      </c>
      <c r="S2042" s="37">
        <v>0</v>
      </c>
    </row>
    <row r="2043" spans="2:19">
      <c r="B2043" s="6">
        <v>1977</v>
      </c>
      <c r="C2043" s="37">
        <v>56080.3</v>
      </c>
      <c r="D2043" s="37">
        <v>56080.3</v>
      </c>
      <c r="E2043" s="37">
        <v>56080.3</v>
      </c>
      <c r="F2043" s="37">
        <v>56080.3</v>
      </c>
      <c r="G2043" s="37">
        <v>56080.3</v>
      </c>
      <c r="H2043" s="37">
        <v>56080.3</v>
      </c>
      <c r="I2043" s="37">
        <v>56080.3</v>
      </c>
      <c r="J2043" s="37">
        <v>56080.3</v>
      </c>
      <c r="K2043" s="37">
        <v>56080.3</v>
      </c>
      <c r="L2043" s="37">
        <v>56080.3</v>
      </c>
      <c r="M2043" s="37">
        <v>56080.3</v>
      </c>
      <c r="N2043" s="37">
        <v>56080.3</v>
      </c>
      <c r="O2043" s="37">
        <v>56080.3</v>
      </c>
      <c r="P2043" s="37">
        <v>56080.3</v>
      </c>
      <c r="Q2043" s="37">
        <v>56080.3</v>
      </c>
      <c r="R2043" s="37">
        <v>56080.3</v>
      </c>
      <c r="S2043" s="37">
        <v>0</v>
      </c>
    </row>
    <row r="2044" spans="2:19">
      <c r="B2044" s="6">
        <v>1976</v>
      </c>
      <c r="C2044" s="37">
        <v>65722.22</v>
      </c>
      <c r="D2044" s="37">
        <v>65722.22</v>
      </c>
      <c r="E2044" s="37">
        <v>65722.22</v>
      </c>
      <c r="F2044" s="37">
        <v>65722.22</v>
      </c>
      <c r="G2044" s="37">
        <v>65722.22</v>
      </c>
      <c r="H2044" s="37">
        <v>65722.22</v>
      </c>
      <c r="I2044" s="37">
        <v>65722.22</v>
      </c>
      <c r="J2044" s="37">
        <v>65722.22</v>
      </c>
      <c r="K2044" s="37">
        <v>65722.22</v>
      </c>
      <c r="L2044" s="37">
        <v>65722.22</v>
      </c>
      <c r="M2044" s="37">
        <v>65722.22</v>
      </c>
      <c r="N2044" s="37">
        <v>65722.22</v>
      </c>
      <c r="O2044" s="37">
        <v>65722.22</v>
      </c>
      <c r="P2044" s="37">
        <v>65722.22</v>
      </c>
      <c r="Q2044" s="37">
        <v>65722.22</v>
      </c>
      <c r="R2044" s="37">
        <v>65722.22</v>
      </c>
      <c r="S2044" s="37">
        <v>0</v>
      </c>
    </row>
    <row r="2045" spans="2:19">
      <c r="B2045" s="6">
        <v>1975</v>
      </c>
      <c r="C2045" s="37">
        <v>92585.17</v>
      </c>
      <c r="D2045" s="37">
        <v>92585.17</v>
      </c>
      <c r="E2045" s="37">
        <v>92585.17</v>
      </c>
      <c r="F2045" s="37">
        <v>92585.17</v>
      </c>
      <c r="G2045" s="37">
        <v>92585.17</v>
      </c>
      <c r="H2045" s="37">
        <v>92585.17</v>
      </c>
      <c r="I2045" s="37">
        <v>92585.17</v>
      </c>
      <c r="J2045" s="37">
        <v>92585.17</v>
      </c>
      <c r="K2045" s="37">
        <v>92585.17</v>
      </c>
      <c r="L2045" s="37">
        <v>92585.17</v>
      </c>
      <c r="M2045" s="37">
        <v>92585.17</v>
      </c>
      <c r="N2045" s="37">
        <v>92585.17</v>
      </c>
      <c r="O2045" s="37">
        <v>92585.17</v>
      </c>
      <c r="P2045" s="37">
        <v>92585.17</v>
      </c>
      <c r="Q2045" s="37">
        <v>89837.54</v>
      </c>
      <c r="R2045" s="37">
        <v>89837.54</v>
      </c>
      <c r="S2045" s="37">
        <v>0</v>
      </c>
    </row>
    <row r="2046" spans="2:19">
      <c r="B2046" s="6">
        <v>1974</v>
      </c>
      <c r="C2046" s="37">
        <v>125957.99</v>
      </c>
      <c r="D2046" s="37">
        <v>125957.99</v>
      </c>
      <c r="E2046" s="37">
        <v>125957.99</v>
      </c>
      <c r="F2046" s="37">
        <v>125957.99</v>
      </c>
      <c r="G2046" s="37">
        <v>125957.99</v>
      </c>
      <c r="H2046" s="37">
        <v>125957.99</v>
      </c>
      <c r="I2046" s="37">
        <v>125957.99</v>
      </c>
      <c r="J2046" s="37">
        <v>125957.99</v>
      </c>
      <c r="K2046" s="37">
        <v>125957.99</v>
      </c>
      <c r="L2046" s="37">
        <v>125957.99</v>
      </c>
      <c r="M2046" s="37">
        <v>125957.99</v>
      </c>
      <c r="N2046" s="37">
        <v>125957.99</v>
      </c>
      <c r="O2046" s="37">
        <v>125957.99</v>
      </c>
      <c r="P2046" s="37">
        <v>125957.99</v>
      </c>
      <c r="Q2046" s="37">
        <v>125287.82</v>
      </c>
      <c r="R2046" s="37">
        <v>125287.82</v>
      </c>
      <c r="S2046" s="37">
        <v>0</v>
      </c>
    </row>
    <row r="2047" spans="2:19">
      <c r="B2047" s="6">
        <v>1973</v>
      </c>
      <c r="C2047" s="37">
        <v>102152.45</v>
      </c>
      <c r="D2047" s="37">
        <v>102152.45</v>
      </c>
      <c r="E2047" s="37">
        <v>102152.45</v>
      </c>
      <c r="F2047" s="37">
        <v>102152.45</v>
      </c>
      <c r="G2047" s="37">
        <v>102152.45</v>
      </c>
      <c r="H2047" s="37">
        <v>102152.45</v>
      </c>
      <c r="I2047" s="37">
        <v>102152.45</v>
      </c>
      <c r="J2047" s="37">
        <v>102152.45</v>
      </c>
      <c r="K2047" s="37">
        <v>102152.45</v>
      </c>
      <c r="L2047" s="37">
        <v>102152.45</v>
      </c>
      <c r="M2047" s="37">
        <v>102152.45</v>
      </c>
      <c r="N2047" s="37">
        <v>102152.45</v>
      </c>
      <c r="O2047" s="37">
        <v>102152.45</v>
      </c>
      <c r="P2047" s="37">
        <v>102152.45</v>
      </c>
      <c r="Q2047" s="37">
        <v>99698.03</v>
      </c>
      <c r="R2047" s="37">
        <v>99698.03</v>
      </c>
      <c r="S2047" s="37">
        <v>0</v>
      </c>
    </row>
    <row r="2048" spans="2:19">
      <c r="B2048" s="6">
        <v>1972</v>
      </c>
      <c r="C2048" s="37">
        <v>55215.64</v>
      </c>
      <c r="D2048" s="37">
        <v>55215.64</v>
      </c>
      <c r="E2048" s="37">
        <v>55215.64</v>
      </c>
      <c r="F2048" s="37">
        <v>55215.64</v>
      </c>
      <c r="G2048" s="37">
        <v>55215.64</v>
      </c>
      <c r="H2048" s="37">
        <v>55215.64</v>
      </c>
      <c r="I2048" s="37">
        <v>55215.64</v>
      </c>
      <c r="J2048" s="37">
        <v>55215.64</v>
      </c>
      <c r="K2048" s="37">
        <v>55215.64</v>
      </c>
      <c r="L2048" s="37">
        <v>55215.64</v>
      </c>
      <c r="M2048" s="37">
        <v>55215.64</v>
      </c>
      <c r="N2048" s="37">
        <v>55215.64</v>
      </c>
      <c r="O2048" s="37">
        <v>55215.64</v>
      </c>
      <c r="P2048" s="37">
        <v>55215.64</v>
      </c>
      <c r="Q2048" s="37">
        <v>55215.64</v>
      </c>
      <c r="R2048" s="37">
        <v>55215.64</v>
      </c>
      <c r="S2048" s="37">
        <v>0</v>
      </c>
    </row>
    <row r="2049" spans="2:19">
      <c r="B2049" s="6">
        <v>1971</v>
      </c>
      <c r="C2049" s="37">
        <v>93018.559999999998</v>
      </c>
      <c r="D2049" s="37">
        <v>93018.559999999998</v>
      </c>
      <c r="E2049" s="37">
        <v>93018.559999999998</v>
      </c>
      <c r="F2049" s="37">
        <v>93018.559999999998</v>
      </c>
      <c r="G2049" s="37">
        <v>93018.559999999998</v>
      </c>
      <c r="H2049" s="37">
        <v>93018.559999999998</v>
      </c>
      <c r="I2049" s="37">
        <v>93018.559999999998</v>
      </c>
      <c r="J2049" s="37">
        <v>93018.559999999998</v>
      </c>
      <c r="K2049" s="37">
        <v>93018.559999999998</v>
      </c>
      <c r="L2049" s="37">
        <v>93018.559999999998</v>
      </c>
      <c r="M2049" s="37">
        <v>93018.559999999998</v>
      </c>
      <c r="N2049" s="37">
        <v>93018.559999999998</v>
      </c>
      <c r="O2049" s="37">
        <v>93018.559999999998</v>
      </c>
      <c r="P2049" s="37">
        <v>92293.26</v>
      </c>
      <c r="Q2049" s="37">
        <v>92293.26</v>
      </c>
      <c r="R2049" s="37">
        <v>92293.26</v>
      </c>
      <c r="S2049" s="37">
        <v>0</v>
      </c>
    </row>
    <row r="2050" spans="2:19">
      <c r="B2050" s="6">
        <v>1970</v>
      </c>
      <c r="C2050" s="37">
        <v>961.47</v>
      </c>
      <c r="D2050" s="37">
        <v>961.47</v>
      </c>
      <c r="E2050" s="37">
        <v>961.47</v>
      </c>
      <c r="F2050" s="37">
        <v>961.47</v>
      </c>
      <c r="G2050" s="37">
        <v>961.47</v>
      </c>
      <c r="H2050" s="37">
        <v>961.47</v>
      </c>
      <c r="I2050" s="37">
        <v>961.47</v>
      </c>
      <c r="J2050" s="37">
        <v>961.47</v>
      </c>
      <c r="K2050" s="37">
        <v>961.47</v>
      </c>
      <c r="L2050" s="37">
        <v>961.47</v>
      </c>
      <c r="M2050" s="37">
        <v>961.47</v>
      </c>
      <c r="N2050" s="37">
        <v>0</v>
      </c>
      <c r="O2050" s="37">
        <v>0</v>
      </c>
      <c r="P2050" s="37">
        <v>0</v>
      </c>
      <c r="Q2050" s="37">
        <v>0</v>
      </c>
      <c r="R2050" s="37">
        <v>0</v>
      </c>
      <c r="S2050" s="37">
        <v>0</v>
      </c>
    </row>
    <row r="2051" spans="2:19">
      <c r="B2051" s="6">
        <v>1969</v>
      </c>
      <c r="C2051" s="37">
        <v>31734.94</v>
      </c>
      <c r="D2051" s="37">
        <v>31734.94</v>
      </c>
      <c r="E2051" s="37">
        <v>31734.94</v>
      </c>
      <c r="F2051" s="37">
        <v>31734.94</v>
      </c>
      <c r="G2051" s="37">
        <v>31734.94</v>
      </c>
      <c r="H2051" s="37">
        <v>31734.94</v>
      </c>
      <c r="I2051" s="37">
        <v>31734.94</v>
      </c>
      <c r="J2051" s="37">
        <v>31734.94</v>
      </c>
      <c r="K2051" s="37">
        <v>31734.94</v>
      </c>
      <c r="L2051" s="37">
        <v>31734.94</v>
      </c>
      <c r="M2051" s="37">
        <v>31734.94</v>
      </c>
      <c r="N2051" s="37">
        <v>31734.94</v>
      </c>
      <c r="O2051" s="37">
        <v>31734.94</v>
      </c>
      <c r="P2051" s="37">
        <v>31734.94</v>
      </c>
      <c r="Q2051" s="37">
        <v>31734.94</v>
      </c>
      <c r="R2051" s="37">
        <v>31734.94</v>
      </c>
      <c r="S2051" s="37">
        <v>0</v>
      </c>
    </row>
    <row r="2052" spans="2:19">
      <c r="B2052" s="6">
        <v>1968</v>
      </c>
      <c r="C2052" s="37">
        <v>60741.79</v>
      </c>
      <c r="D2052" s="37">
        <v>60741.79</v>
      </c>
      <c r="E2052" s="37">
        <v>60741.79</v>
      </c>
      <c r="F2052" s="37">
        <v>60741.79</v>
      </c>
      <c r="G2052" s="37">
        <v>60741.79</v>
      </c>
      <c r="H2052" s="37">
        <v>60741.79</v>
      </c>
      <c r="I2052" s="37">
        <v>60741.79</v>
      </c>
      <c r="J2052" s="37">
        <v>60741.79</v>
      </c>
      <c r="K2052" s="37">
        <v>60741.79</v>
      </c>
      <c r="L2052" s="37">
        <v>60741.79</v>
      </c>
      <c r="M2052" s="37">
        <v>60741.79</v>
      </c>
      <c r="N2052" s="37">
        <v>60741.79</v>
      </c>
      <c r="O2052" s="37">
        <v>60741.79</v>
      </c>
      <c r="P2052" s="37">
        <v>60741.79</v>
      </c>
      <c r="Q2052" s="37">
        <v>60741.79</v>
      </c>
      <c r="R2052" s="37">
        <v>60741.79</v>
      </c>
      <c r="S2052" s="37">
        <v>0</v>
      </c>
    </row>
    <row r="2053" spans="2:19">
      <c r="B2053" s="6">
        <v>1967</v>
      </c>
      <c r="C2053" s="37">
        <v>41543.57</v>
      </c>
      <c r="D2053" s="37">
        <v>41543.57</v>
      </c>
      <c r="E2053" s="37">
        <v>41543.57</v>
      </c>
      <c r="F2053" s="37">
        <v>41543.57</v>
      </c>
      <c r="G2053" s="37">
        <v>41543.57</v>
      </c>
      <c r="H2053" s="37">
        <v>41543.57</v>
      </c>
      <c r="I2053" s="37">
        <v>41543.57</v>
      </c>
      <c r="J2053" s="37">
        <v>41543.57</v>
      </c>
      <c r="K2053" s="37">
        <v>41543.57</v>
      </c>
      <c r="L2053" s="37">
        <v>41543.57</v>
      </c>
      <c r="M2053" s="37">
        <v>41543.57</v>
      </c>
      <c r="N2053" s="37">
        <v>41543.57</v>
      </c>
      <c r="O2053" s="37">
        <v>41543.57</v>
      </c>
      <c r="P2053" s="37">
        <v>41543.57</v>
      </c>
      <c r="Q2053" s="37">
        <v>41543.57</v>
      </c>
      <c r="R2053" s="37">
        <v>41543.57</v>
      </c>
      <c r="S2053" s="37">
        <v>0</v>
      </c>
    </row>
    <row r="2054" spans="2:19">
      <c r="B2054" s="6">
        <v>1966</v>
      </c>
      <c r="C2054" s="37">
        <v>104301.84</v>
      </c>
      <c r="D2054" s="37">
        <v>104301.84</v>
      </c>
      <c r="E2054" s="37">
        <v>104301.84</v>
      </c>
      <c r="F2054" s="37">
        <v>104301.84</v>
      </c>
      <c r="G2054" s="37">
        <v>104301.84</v>
      </c>
      <c r="H2054" s="37">
        <v>104301.84</v>
      </c>
      <c r="I2054" s="37">
        <v>104301.84</v>
      </c>
      <c r="J2054" s="37">
        <v>104301.84</v>
      </c>
      <c r="K2054" s="37">
        <v>104301.84</v>
      </c>
      <c r="L2054" s="37">
        <v>104301.84</v>
      </c>
      <c r="M2054" s="37">
        <v>104301.84</v>
      </c>
      <c r="N2054" s="37">
        <v>104301.84</v>
      </c>
      <c r="O2054" s="37">
        <v>104301.84</v>
      </c>
      <c r="P2054" s="37">
        <v>102416.84</v>
      </c>
      <c r="Q2054" s="37">
        <v>102416.84</v>
      </c>
      <c r="R2054" s="37">
        <v>102416.84</v>
      </c>
      <c r="S2054" s="37">
        <v>0</v>
      </c>
    </row>
    <row r="2055" spans="2:19">
      <c r="B2055" s="6">
        <v>1965</v>
      </c>
      <c r="C2055" s="37">
        <v>91322.32</v>
      </c>
      <c r="D2055" s="37">
        <v>91322.32</v>
      </c>
      <c r="E2055" s="37">
        <v>91322.32</v>
      </c>
      <c r="F2055" s="37">
        <v>91322.32</v>
      </c>
      <c r="G2055" s="37">
        <v>91322.32</v>
      </c>
      <c r="H2055" s="37">
        <v>91322.32</v>
      </c>
      <c r="I2055" s="37">
        <v>91322.32</v>
      </c>
      <c r="J2055" s="37">
        <v>91322.32</v>
      </c>
      <c r="K2055" s="37">
        <v>91322.32</v>
      </c>
      <c r="L2055" s="37">
        <v>91322.32</v>
      </c>
      <c r="M2055" s="37">
        <v>91322.32</v>
      </c>
      <c r="N2055" s="37">
        <v>91322.32</v>
      </c>
      <c r="O2055" s="37">
        <v>91322.32</v>
      </c>
      <c r="P2055" s="37">
        <v>91322.32</v>
      </c>
      <c r="Q2055" s="37">
        <v>91322.32</v>
      </c>
      <c r="R2055" s="37">
        <v>90393.71</v>
      </c>
      <c r="S2055" s="37">
        <v>0</v>
      </c>
    </row>
    <row r="2056" spans="2:19">
      <c r="B2056" s="6">
        <v>1964</v>
      </c>
      <c r="C2056" s="37">
        <v>78113.48</v>
      </c>
      <c r="D2056" s="37">
        <v>78113.48</v>
      </c>
      <c r="E2056" s="37">
        <v>78113.48</v>
      </c>
      <c r="F2056" s="37">
        <v>78113.48</v>
      </c>
      <c r="G2056" s="37">
        <v>78113.48</v>
      </c>
      <c r="H2056" s="37">
        <v>78113.48</v>
      </c>
      <c r="I2056" s="37">
        <v>78113.48</v>
      </c>
      <c r="J2056" s="37">
        <v>78113.48</v>
      </c>
      <c r="K2056" s="37">
        <v>78113.48</v>
      </c>
      <c r="L2056" s="37">
        <v>78113.48</v>
      </c>
      <c r="M2056" s="37">
        <v>78113.48</v>
      </c>
      <c r="N2056" s="37">
        <v>78113.48</v>
      </c>
      <c r="O2056" s="37">
        <v>78113.48</v>
      </c>
      <c r="P2056" s="37">
        <v>78113.48</v>
      </c>
      <c r="Q2056" s="37">
        <v>78113.48</v>
      </c>
      <c r="R2056" s="37">
        <v>77072.2</v>
      </c>
      <c r="S2056" s="37">
        <v>0</v>
      </c>
    </row>
    <row r="2057" spans="2:19">
      <c r="B2057" s="6">
        <v>1963</v>
      </c>
      <c r="C2057" s="37">
        <v>24100.87</v>
      </c>
      <c r="D2057" s="37">
        <v>24100.87</v>
      </c>
      <c r="E2057" s="37">
        <v>24100.87</v>
      </c>
      <c r="F2057" s="37">
        <v>24100.87</v>
      </c>
      <c r="G2057" s="37">
        <v>24100.87</v>
      </c>
      <c r="H2057" s="37">
        <v>24100.87</v>
      </c>
      <c r="I2057" s="37">
        <v>24100.87</v>
      </c>
      <c r="J2057" s="37">
        <v>24100.87</v>
      </c>
      <c r="K2057" s="37">
        <v>24100.87</v>
      </c>
      <c r="L2057" s="37">
        <v>24100.87</v>
      </c>
      <c r="M2057" s="37">
        <v>24100.87</v>
      </c>
      <c r="N2057" s="37">
        <v>0</v>
      </c>
      <c r="O2057" s="37">
        <v>0</v>
      </c>
      <c r="P2057" s="37">
        <v>0</v>
      </c>
      <c r="Q2057" s="37">
        <v>0</v>
      </c>
      <c r="R2057" s="37">
        <v>0</v>
      </c>
      <c r="S2057" s="37">
        <v>0</v>
      </c>
    </row>
    <row r="2058" spans="2:19">
      <c r="B2058" s="6">
        <v>1962</v>
      </c>
      <c r="C2058" s="37">
        <v>48850.01</v>
      </c>
      <c r="D2058" s="37">
        <v>48850.01</v>
      </c>
      <c r="E2058" s="37">
        <v>48850.01</v>
      </c>
      <c r="F2058" s="37">
        <v>48850.01</v>
      </c>
      <c r="G2058" s="37">
        <v>48850.01</v>
      </c>
      <c r="H2058" s="37">
        <v>48850.01</v>
      </c>
      <c r="I2058" s="37">
        <v>48850.01</v>
      </c>
      <c r="J2058" s="37">
        <v>48850.01</v>
      </c>
      <c r="K2058" s="37">
        <v>48850.01</v>
      </c>
      <c r="L2058" s="37">
        <v>48850.01</v>
      </c>
      <c r="M2058" s="37">
        <v>48850.01</v>
      </c>
      <c r="N2058" s="37">
        <v>48850.01</v>
      </c>
      <c r="O2058" s="37">
        <v>48850.01</v>
      </c>
      <c r="P2058" s="37">
        <v>48850.01</v>
      </c>
      <c r="Q2058" s="37">
        <v>47505</v>
      </c>
      <c r="R2058" s="37">
        <v>47505</v>
      </c>
      <c r="S2058" s="37">
        <v>0</v>
      </c>
    </row>
    <row r="2059" spans="2:19">
      <c r="B2059" s="6">
        <v>1961</v>
      </c>
      <c r="C2059" s="37">
        <v>114783.41</v>
      </c>
      <c r="D2059" s="37">
        <v>114783.41</v>
      </c>
      <c r="E2059" s="37">
        <v>114783.41</v>
      </c>
      <c r="F2059" s="37">
        <v>114783.41</v>
      </c>
      <c r="G2059" s="37">
        <v>114783.41</v>
      </c>
      <c r="H2059" s="37">
        <v>114783.41</v>
      </c>
      <c r="I2059" s="37">
        <v>114783.41</v>
      </c>
      <c r="J2059" s="37">
        <v>114783.41</v>
      </c>
      <c r="K2059" s="37">
        <v>114783.41</v>
      </c>
      <c r="L2059" s="37">
        <v>114783.41</v>
      </c>
      <c r="M2059" s="37">
        <v>114783.41</v>
      </c>
      <c r="N2059" s="37">
        <v>114783.41</v>
      </c>
      <c r="O2059" s="37">
        <v>114783.41</v>
      </c>
      <c r="P2059" s="37">
        <v>114783.41</v>
      </c>
      <c r="Q2059" s="37">
        <v>114783.41</v>
      </c>
      <c r="R2059" s="37">
        <v>114783.41</v>
      </c>
      <c r="S2059" s="37">
        <v>0</v>
      </c>
    </row>
    <row r="2060" spans="2:19">
      <c r="B2060" s="6">
        <v>1960</v>
      </c>
      <c r="C2060" s="37">
        <v>1291.1099999999999</v>
      </c>
      <c r="D2060" s="37">
        <v>1291.1099999999999</v>
      </c>
      <c r="E2060" s="37">
        <v>1291.1099999999999</v>
      </c>
      <c r="F2060" s="37">
        <v>1291.1099999999999</v>
      </c>
      <c r="G2060" s="37">
        <v>1291.1099999999999</v>
      </c>
      <c r="H2060" s="37">
        <v>1291.1099999999999</v>
      </c>
      <c r="I2060" s="37">
        <v>1291.1099999999999</v>
      </c>
      <c r="J2060" s="37">
        <v>1291.1099999999999</v>
      </c>
      <c r="K2060" s="37">
        <v>1291.1099999999999</v>
      </c>
      <c r="L2060" s="37">
        <v>1291.1099999999999</v>
      </c>
      <c r="M2060" s="37">
        <v>1291.1099999999999</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21731.439999999999</v>
      </c>
      <c r="D2062" s="37">
        <v>21731.439999999999</v>
      </c>
      <c r="E2062" s="37">
        <v>21731.439999999999</v>
      </c>
      <c r="F2062" s="37">
        <v>21731.439999999999</v>
      </c>
      <c r="G2062" s="37">
        <v>21731.439999999999</v>
      </c>
      <c r="H2062" s="37">
        <v>21731.439999999999</v>
      </c>
      <c r="I2062" s="37">
        <v>21731.439999999999</v>
      </c>
      <c r="J2062" s="37">
        <v>21731.439999999999</v>
      </c>
      <c r="K2062" s="37">
        <v>21731.439999999999</v>
      </c>
      <c r="L2062" s="37">
        <v>21731.439999999999</v>
      </c>
      <c r="M2062" s="37">
        <v>21731.439999999999</v>
      </c>
      <c r="N2062" s="37">
        <v>0</v>
      </c>
      <c r="O2062" s="37">
        <v>0</v>
      </c>
      <c r="P2062" s="37">
        <v>0</v>
      </c>
      <c r="Q2062" s="37">
        <v>0</v>
      </c>
      <c r="R2062" s="37">
        <v>0</v>
      </c>
      <c r="S2062" s="37">
        <v>0</v>
      </c>
    </row>
    <row r="2063" spans="2:19">
      <c r="B2063" s="6">
        <v>1957</v>
      </c>
      <c r="C2063" s="37">
        <v>32536.12</v>
      </c>
      <c r="D2063" s="37">
        <v>32536.12</v>
      </c>
      <c r="E2063" s="37">
        <v>32536.12</v>
      </c>
      <c r="F2063" s="37">
        <v>32536.12</v>
      </c>
      <c r="G2063" s="37">
        <v>32536.12</v>
      </c>
      <c r="H2063" s="37">
        <v>32536.12</v>
      </c>
      <c r="I2063" s="37">
        <v>32536.12</v>
      </c>
      <c r="J2063" s="37">
        <v>32536.12</v>
      </c>
      <c r="K2063" s="37">
        <v>32536.12</v>
      </c>
      <c r="L2063" s="37">
        <v>32536.12</v>
      </c>
      <c r="M2063" s="37">
        <v>32536.12</v>
      </c>
      <c r="N2063" s="37">
        <v>32536.12</v>
      </c>
      <c r="O2063" s="37">
        <v>32536.12</v>
      </c>
      <c r="P2063" s="37">
        <v>32536.12</v>
      </c>
      <c r="Q2063" s="37">
        <v>12028.43</v>
      </c>
      <c r="R2063" s="37">
        <v>6906.21</v>
      </c>
      <c r="S2063" s="37">
        <v>0</v>
      </c>
    </row>
    <row r="2064" spans="2:19">
      <c r="B2064" s="6">
        <v>1956</v>
      </c>
      <c r="C2064" s="37">
        <v>26616.31</v>
      </c>
      <c r="D2064" s="37">
        <v>26616.31</v>
      </c>
      <c r="E2064" s="37">
        <v>26616.31</v>
      </c>
      <c r="F2064" s="37">
        <v>26616.31</v>
      </c>
      <c r="G2064" s="37">
        <v>26616.31</v>
      </c>
      <c r="H2064" s="37">
        <v>26616.31</v>
      </c>
      <c r="I2064" s="37">
        <v>26616.31</v>
      </c>
      <c r="J2064" s="37">
        <v>26616.31</v>
      </c>
      <c r="K2064" s="37">
        <v>26616.31</v>
      </c>
      <c r="L2064" s="37">
        <v>26616.31</v>
      </c>
      <c r="M2064" s="37">
        <v>26616.31</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26228.36</v>
      </c>
      <c r="D2066" s="37">
        <v>26228.36</v>
      </c>
      <c r="E2066" s="37">
        <v>26228.36</v>
      </c>
      <c r="F2066" s="37">
        <v>26228.36</v>
      </c>
      <c r="G2066" s="37">
        <v>26228.36</v>
      </c>
      <c r="H2066" s="37">
        <v>26228.36</v>
      </c>
      <c r="I2066" s="37">
        <v>26228.36</v>
      </c>
      <c r="J2066" s="37">
        <v>26228.36</v>
      </c>
      <c r="K2066" s="37">
        <v>26228.36</v>
      </c>
      <c r="L2066" s="37">
        <v>26228.36</v>
      </c>
      <c r="M2066" s="37">
        <v>26228.36</v>
      </c>
      <c r="N2066" s="37">
        <v>0</v>
      </c>
      <c r="O2066" s="37">
        <v>0</v>
      </c>
      <c r="P2066" s="37">
        <v>0</v>
      </c>
      <c r="Q2066" s="37">
        <v>0</v>
      </c>
      <c r="R2066" s="37">
        <v>0</v>
      </c>
      <c r="S2066" s="37">
        <v>0</v>
      </c>
    </row>
    <row r="2067" spans="2:19">
      <c r="B2067" s="6">
        <v>1953</v>
      </c>
      <c r="C2067" s="37">
        <v>23024.86</v>
      </c>
      <c r="D2067" s="37">
        <v>23024.86</v>
      </c>
      <c r="E2067" s="37">
        <v>23024.86</v>
      </c>
      <c r="F2067" s="37">
        <v>23024.86</v>
      </c>
      <c r="G2067" s="37">
        <v>23024.86</v>
      </c>
      <c r="H2067" s="37">
        <v>23024.86</v>
      </c>
      <c r="I2067" s="37">
        <v>23024.86</v>
      </c>
      <c r="J2067" s="37">
        <v>23024.86</v>
      </c>
      <c r="K2067" s="37">
        <v>23024.86</v>
      </c>
      <c r="L2067" s="37">
        <v>23024.86</v>
      </c>
      <c r="M2067" s="37">
        <v>23024.86</v>
      </c>
      <c r="N2067" s="37">
        <v>19938.87</v>
      </c>
      <c r="O2067" s="37">
        <v>19938.87</v>
      </c>
      <c r="P2067" s="37">
        <v>9940.26</v>
      </c>
      <c r="Q2067" s="37">
        <v>265.67</v>
      </c>
      <c r="R2067" s="37">
        <v>0</v>
      </c>
      <c r="S2067" s="37">
        <v>0</v>
      </c>
    </row>
    <row r="2068" spans="2:19">
      <c r="B2068" s="6">
        <v>1952</v>
      </c>
      <c r="C2068" s="37">
        <v>2331.9699999999998</v>
      </c>
      <c r="D2068" s="37">
        <v>2331.9699999999998</v>
      </c>
      <c r="E2068" s="37">
        <v>2331.9699999999998</v>
      </c>
      <c r="F2068" s="37">
        <v>2331.9699999999998</v>
      </c>
      <c r="G2068" s="37">
        <v>2331.9699999999998</v>
      </c>
      <c r="H2068" s="37">
        <v>2331.9699999999998</v>
      </c>
      <c r="I2068" s="37">
        <v>2331.9699999999998</v>
      </c>
      <c r="J2068" s="37">
        <v>2331.9699999999998</v>
      </c>
      <c r="K2068" s="37">
        <v>2331.9699999999998</v>
      </c>
      <c r="L2068" s="37">
        <v>2331.9699999999998</v>
      </c>
      <c r="M2068" s="37">
        <v>2331.9699999999998</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1727.18</v>
      </c>
      <c r="D2072" s="37">
        <v>1727.18</v>
      </c>
      <c r="E2072" s="37">
        <v>1727.18</v>
      </c>
      <c r="F2072" s="37">
        <v>1727.18</v>
      </c>
      <c r="G2072" s="37">
        <v>1727.18</v>
      </c>
      <c r="H2072" s="37">
        <v>1727.18</v>
      </c>
      <c r="I2072" s="37">
        <v>1727.18</v>
      </c>
      <c r="J2072" s="37">
        <v>1727.18</v>
      </c>
      <c r="K2072" s="37">
        <v>1727.18</v>
      </c>
      <c r="L2072" s="37">
        <v>1727.18</v>
      </c>
      <c r="M2072" s="37">
        <v>1727.18</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3430.66</v>
      </c>
      <c r="D2077" s="37">
        <v>3430.66</v>
      </c>
      <c r="E2077" s="37">
        <v>3430.66</v>
      </c>
      <c r="F2077" s="37">
        <v>3430.66</v>
      </c>
      <c r="G2077" s="37">
        <v>3430.66</v>
      </c>
      <c r="H2077" s="37">
        <v>3430.66</v>
      </c>
      <c r="I2077" s="37">
        <v>3430.66</v>
      </c>
      <c r="J2077" s="37">
        <v>3430.66</v>
      </c>
      <c r="K2077" s="37">
        <v>3430.66</v>
      </c>
      <c r="L2077" s="37">
        <v>3430.66</v>
      </c>
      <c r="M2077" s="37">
        <v>3430.66</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8885035.5599999968</v>
      </c>
      <c r="D2091" s="8">
        <f>SUM(D2013:D2090)</f>
        <v>8885035.5599999968</v>
      </c>
      <c r="E2091" s="8">
        <f>SUM(E2012:E2090)</f>
        <v>9250065.4799999967</v>
      </c>
      <c r="F2091" s="8">
        <f>SUM(F2011:F2090)</f>
        <v>9609307.7199999969</v>
      </c>
      <c r="G2091" s="8">
        <f>SUM(G2010:G2090)</f>
        <v>9940344.5799999982</v>
      </c>
      <c r="H2091" s="8">
        <f>SUM(H2004:H2090)</f>
        <v>10548083.699999996</v>
      </c>
      <c r="I2091" s="8">
        <f>SUM(I2004:I2090)</f>
        <v>11069941.679999996</v>
      </c>
      <c r="J2091" s="8">
        <f t="shared" ref="J2091" si="39">SUM(J2004:J2090)</f>
        <v>11510001.479999995</v>
      </c>
      <c r="K2091" s="8">
        <f>SUM(K2004:K2090)</f>
        <v>11949174.929999998</v>
      </c>
      <c r="L2091" s="8">
        <f t="shared" ref="L2091" si="40">SUM(L2004:L2090)</f>
        <v>12348609.309999997</v>
      </c>
      <c r="M2091" s="8">
        <f>SUM(M2004:M2090)</f>
        <v>13167026.539999997</v>
      </c>
      <c r="N2091" s="11">
        <f>SUM(N1999:N2090)</f>
        <v>13226445.470000001</v>
      </c>
      <c r="O2091" s="11">
        <f>SUM(O1999:O2090)</f>
        <v>13397569.880000001</v>
      </c>
      <c r="P2091" s="11">
        <f>SUM(P1999:P2090)</f>
        <v>13659850.76</v>
      </c>
      <c r="Q2091" s="11">
        <f>SUM(Q1999:Q2090)</f>
        <v>14152966.599999998</v>
      </c>
      <c r="R2091" s="11">
        <f>SUM(R1998:R2090)</f>
        <v>14276762.779999999</v>
      </c>
      <c r="S2091" s="11">
        <f>SUM(S1998:S2090)</f>
        <v>14870655.470000001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37772.47</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48257.35</v>
      </c>
      <c r="D2155" s="37">
        <v>48257.35</v>
      </c>
      <c r="E2155" s="37">
        <v>48257.35</v>
      </c>
      <c r="F2155" s="37">
        <v>37772.47</v>
      </c>
      <c r="G2155" s="37">
        <v>37772.47</v>
      </c>
      <c r="H2155" s="37">
        <v>37772.47</v>
      </c>
      <c r="I2155" s="37">
        <v>37772.47</v>
      </c>
      <c r="J2155" s="37">
        <v>37772.47</v>
      </c>
      <c r="K2155" s="37">
        <v>37772.47</v>
      </c>
      <c r="L2155" s="37">
        <v>37772.47</v>
      </c>
      <c r="M2155" s="37">
        <v>37772.47</v>
      </c>
      <c r="N2155" s="37">
        <v>37772.47</v>
      </c>
      <c r="O2155" s="37">
        <v>37772.47</v>
      </c>
      <c r="P2155" s="37">
        <v>37772.47</v>
      </c>
      <c r="Q2155" s="37">
        <v>37772.47</v>
      </c>
      <c r="R2155" s="37">
        <v>37772.47</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48257.35</v>
      </c>
      <c r="D2186" s="8">
        <f>SUM(D2108:D2185)</f>
        <v>48257.35</v>
      </c>
      <c r="E2186" s="8">
        <f>SUM(E2107:E2185)</f>
        <v>48257.35</v>
      </c>
      <c r="F2186" s="8">
        <f>SUM(F2106:F2185)</f>
        <v>37772.47</v>
      </c>
      <c r="G2186" s="8">
        <f>SUM(G2105:G2185)</f>
        <v>37772.47</v>
      </c>
      <c r="H2186" s="8">
        <f>SUM(H2099:H2185)</f>
        <v>37772.47</v>
      </c>
      <c r="I2186" s="8">
        <f>SUM(I2099:I2185)</f>
        <v>37772.47</v>
      </c>
      <c r="J2186" s="8">
        <f t="shared" ref="J2186" si="41">SUM(J2099:J2185)</f>
        <v>37772.47</v>
      </c>
      <c r="K2186" s="8">
        <f>SUM(K2099:K2185)</f>
        <v>37772.47</v>
      </c>
      <c r="L2186" s="8">
        <f t="shared" ref="L2186" si="42">SUM(L2099:L2185)</f>
        <v>37772.47</v>
      </c>
      <c r="M2186" s="8">
        <f>SUM(M2099:M2185)</f>
        <v>37772.47</v>
      </c>
      <c r="N2186" s="11">
        <f>SUM(N2094:N2185)</f>
        <v>37772.47</v>
      </c>
      <c r="O2186" s="11">
        <f>SUM(O2094:O2185)</f>
        <v>37772.47</v>
      </c>
      <c r="P2186" s="11">
        <f>SUM(P2094:P2185)</f>
        <v>37772.47</v>
      </c>
      <c r="Q2186" s="11">
        <f>SUM(Q2094:Q2185)</f>
        <v>37772.47</v>
      </c>
      <c r="R2186" s="11">
        <f>SUM(R2093:R2185)</f>
        <v>37772.47</v>
      </c>
      <c r="S2186" s="11">
        <f>SUM(S2093:S2185)</f>
        <v>37772.47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71977.2</v>
      </c>
      <c r="R2285" s="37">
        <v>71977.2</v>
      </c>
      <c r="S2285" s="37">
        <v>71977.2</v>
      </c>
    </row>
    <row r="2286" spans="1:19">
      <c r="A2286" s="40"/>
      <c r="B2286" s="6">
        <v>2019</v>
      </c>
      <c r="C2286" s="36"/>
      <c r="D2286" s="36"/>
      <c r="E2286" s="36"/>
      <c r="F2286" s="36"/>
      <c r="G2286" s="36"/>
      <c r="H2286" s="36"/>
      <c r="I2286" s="36"/>
      <c r="J2286" s="36"/>
      <c r="K2286" s="36"/>
      <c r="L2286" s="36"/>
      <c r="M2286" s="36"/>
      <c r="N2286" s="36"/>
      <c r="O2286" s="36"/>
      <c r="P2286" s="37">
        <v>29224.02</v>
      </c>
      <c r="Q2286" s="37">
        <v>29224.02</v>
      </c>
      <c r="R2286" s="37">
        <v>29224.02</v>
      </c>
      <c r="S2286" s="37">
        <v>29224.02</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47862.630000000005</v>
      </c>
      <c r="O2288" s="37">
        <v>47862.630000000005</v>
      </c>
      <c r="P2288" s="37">
        <v>47862.630000000005</v>
      </c>
      <c r="Q2288" s="37">
        <v>47862.630000000005</v>
      </c>
      <c r="R2288" s="37">
        <v>47862.630000000005</v>
      </c>
      <c r="S2288" s="37">
        <v>47862.630000000005</v>
      </c>
    </row>
    <row r="2289" spans="2:19">
      <c r="B2289" s="6">
        <v>2016</v>
      </c>
      <c r="C2289" s="36"/>
      <c r="D2289" s="36"/>
      <c r="E2289" s="36"/>
      <c r="F2289" s="36"/>
      <c r="G2289" s="36"/>
      <c r="H2289" s="36"/>
      <c r="I2289" s="36"/>
      <c r="J2289" s="36"/>
      <c r="K2289" s="36"/>
      <c r="L2289" s="36"/>
      <c r="M2289" s="37">
        <v>256248.9</v>
      </c>
      <c r="N2289" s="37">
        <v>256248.9</v>
      </c>
      <c r="O2289" s="37">
        <v>256248.9</v>
      </c>
      <c r="P2289" s="37">
        <v>256248.9</v>
      </c>
      <c r="Q2289" s="37">
        <v>256248.9</v>
      </c>
      <c r="R2289" s="37">
        <v>256248.9</v>
      </c>
      <c r="S2289" s="37">
        <v>256248.90000000002</v>
      </c>
    </row>
    <row r="2290" spans="2:19">
      <c r="B2290" s="6">
        <v>2015</v>
      </c>
      <c r="C2290" s="36"/>
      <c r="D2290" s="36"/>
      <c r="E2290" s="36"/>
      <c r="F2290" s="36"/>
      <c r="G2290" s="36"/>
      <c r="H2290" s="36"/>
      <c r="I2290" s="36"/>
      <c r="J2290" s="36"/>
      <c r="K2290" s="36"/>
      <c r="L2290" s="37">
        <v>51597.54</v>
      </c>
      <c r="M2290" s="37">
        <v>54264.569999999992</v>
      </c>
      <c r="N2290" s="37">
        <v>54264.569999999992</v>
      </c>
      <c r="O2290" s="37">
        <v>54264.569999999992</v>
      </c>
      <c r="P2290" s="37">
        <v>54264.569999999992</v>
      </c>
      <c r="Q2290" s="37">
        <v>54264.569999999992</v>
      </c>
      <c r="R2290" s="37">
        <v>54264.569999999992</v>
      </c>
      <c r="S2290" s="37">
        <v>54264.569999999992</v>
      </c>
    </row>
    <row r="2291" spans="2:19">
      <c r="B2291" s="6">
        <v>2014</v>
      </c>
      <c r="C2291" s="36"/>
      <c r="D2291" s="36"/>
      <c r="E2291" s="36"/>
      <c r="F2291" s="36"/>
      <c r="G2291" s="36"/>
      <c r="H2291" s="36"/>
      <c r="I2291" s="36"/>
      <c r="J2291" s="36"/>
      <c r="K2291" s="37">
        <v>75721.010000000009</v>
      </c>
      <c r="L2291" s="37">
        <v>75721.010000000009</v>
      </c>
      <c r="M2291" s="37">
        <v>75721.010000000009</v>
      </c>
      <c r="N2291" s="37">
        <v>75721.010000000009</v>
      </c>
      <c r="O2291" s="37">
        <v>75721.010000000009</v>
      </c>
      <c r="P2291" s="37">
        <v>75721.010000000009</v>
      </c>
      <c r="Q2291" s="37">
        <v>75721.010000000009</v>
      </c>
      <c r="R2291" s="37">
        <v>75721.010000000009</v>
      </c>
      <c r="S2291" s="37">
        <v>75721.010000000009</v>
      </c>
    </row>
    <row r="2292" spans="2:19">
      <c r="B2292" s="6">
        <v>2013</v>
      </c>
      <c r="C2292" s="36"/>
      <c r="D2292" s="36"/>
      <c r="E2292" s="36"/>
      <c r="F2292" s="36"/>
      <c r="G2292" s="36"/>
      <c r="H2292" s="36"/>
      <c r="I2292" s="36"/>
      <c r="J2292" s="37">
        <v>77461.98000000001</v>
      </c>
      <c r="K2292" s="37">
        <v>77461.98000000001</v>
      </c>
      <c r="L2292" s="37">
        <v>77461.98000000001</v>
      </c>
      <c r="M2292" s="37">
        <v>77461.98000000001</v>
      </c>
      <c r="N2292" s="37">
        <v>77461.98000000001</v>
      </c>
      <c r="O2292" s="37">
        <v>77461.98000000001</v>
      </c>
      <c r="P2292" s="37">
        <v>77461.98000000001</v>
      </c>
      <c r="Q2292" s="37">
        <v>77461.98000000001</v>
      </c>
      <c r="R2292" s="37">
        <v>77461.98000000001</v>
      </c>
      <c r="S2292" s="37">
        <v>77461.98000000001</v>
      </c>
    </row>
    <row r="2293" spans="2:19">
      <c r="B2293" s="6">
        <v>2012</v>
      </c>
      <c r="C2293" s="36"/>
      <c r="D2293" s="36"/>
      <c r="E2293" s="36"/>
      <c r="F2293" s="36"/>
      <c r="G2293" s="36"/>
      <c r="H2293" s="36"/>
      <c r="I2293" s="37">
        <v>175208.39</v>
      </c>
      <c r="J2293" s="37">
        <v>175208.39</v>
      </c>
      <c r="K2293" s="37">
        <v>175208.39</v>
      </c>
      <c r="L2293" s="37">
        <v>175208.39</v>
      </c>
      <c r="M2293" s="37">
        <v>175208.39</v>
      </c>
      <c r="N2293" s="37">
        <v>175208.39</v>
      </c>
      <c r="O2293" s="37">
        <v>175208.39</v>
      </c>
      <c r="P2293" s="37">
        <v>175208.39</v>
      </c>
      <c r="Q2293" s="37">
        <v>175208.39</v>
      </c>
      <c r="R2293" s="37">
        <v>175208.39</v>
      </c>
      <c r="S2293" s="37">
        <v>175208.39</v>
      </c>
    </row>
    <row r="2294" spans="2:19">
      <c r="B2294" s="6">
        <v>2011</v>
      </c>
      <c r="C2294" s="36"/>
      <c r="D2294" s="36"/>
      <c r="E2294" s="36"/>
      <c r="F2294" s="36"/>
      <c r="G2294" s="36"/>
      <c r="H2294" s="37">
        <v>310502.82</v>
      </c>
      <c r="I2294" s="37">
        <v>310751.56</v>
      </c>
      <c r="J2294" s="37">
        <v>305951.56</v>
      </c>
      <c r="K2294" s="37">
        <v>305951.56</v>
      </c>
      <c r="L2294" s="37">
        <v>306615.19</v>
      </c>
      <c r="M2294" s="37">
        <v>306615.19</v>
      </c>
      <c r="N2294" s="37">
        <v>306615.19</v>
      </c>
      <c r="O2294" s="37">
        <v>306615.19</v>
      </c>
      <c r="P2294" s="37">
        <v>306615.19</v>
      </c>
      <c r="Q2294" s="37">
        <v>306615.19</v>
      </c>
      <c r="R2294" s="37">
        <v>306615.19</v>
      </c>
      <c r="S2294" s="37">
        <v>306615.19</v>
      </c>
    </row>
    <row r="2295" spans="2:19">
      <c r="B2295" s="6">
        <v>2010</v>
      </c>
      <c r="C2295" s="36"/>
      <c r="D2295" s="36"/>
      <c r="E2295" s="36"/>
      <c r="F2295" s="36"/>
      <c r="G2295" s="37">
        <v>320507.57999999996</v>
      </c>
      <c r="H2295" s="37">
        <v>320507.57999999996</v>
      </c>
      <c r="I2295" s="37">
        <v>320507.57999999996</v>
      </c>
      <c r="J2295" s="37">
        <v>320507.57999999996</v>
      </c>
      <c r="K2295" s="37">
        <v>320507.57999999996</v>
      </c>
      <c r="L2295" s="37">
        <v>320507.57999999996</v>
      </c>
      <c r="M2295" s="37">
        <v>320507.57999999996</v>
      </c>
      <c r="N2295" s="37">
        <v>320507.57999999996</v>
      </c>
      <c r="O2295" s="37">
        <v>320507.57999999996</v>
      </c>
      <c r="P2295" s="37">
        <v>320507.57999999996</v>
      </c>
      <c r="Q2295" s="37">
        <v>320507.57999999996</v>
      </c>
      <c r="R2295" s="37">
        <v>320507.57999999996</v>
      </c>
      <c r="S2295" s="37">
        <v>320507.57999999996</v>
      </c>
    </row>
    <row r="2296" spans="2:19">
      <c r="B2296" s="6">
        <v>2009</v>
      </c>
      <c r="C2296" s="36"/>
      <c r="D2296" s="36"/>
      <c r="E2296" s="36"/>
      <c r="F2296" s="37">
        <v>261924.75999999998</v>
      </c>
      <c r="G2296" s="37">
        <v>272988.16000000003</v>
      </c>
      <c r="H2296" s="37">
        <v>272988.16000000003</v>
      </c>
      <c r="I2296" s="37">
        <v>272988.16000000003</v>
      </c>
      <c r="J2296" s="37">
        <v>272988.16000000003</v>
      </c>
      <c r="K2296" s="37">
        <v>272988.16000000003</v>
      </c>
      <c r="L2296" s="37">
        <v>272988.16000000003</v>
      </c>
      <c r="M2296" s="37">
        <v>272988.16000000003</v>
      </c>
      <c r="N2296" s="37">
        <v>272988.16000000003</v>
      </c>
      <c r="O2296" s="37">
        <v>272988.16000000003</v>
      </c>
      <c r="P2296" s="37">
        <v>272988.16000000003</v>
      </c>
      <c r="Q2296" s="37">
        <v>272988.16000000003</v>
      </c>
      <c r="R2296" s="37">
        <v>272988.16000000003</v>
      </c>
      <c r="S2296" s="37">
        <v>272988.16000000003</v>
      </c>
    </row>
    <row r="2297" spans="2:19">
      <c r="B2297" s="6">
        <v>2008</v>
      </c>
      <c r="C2297" s="36"/>
      <c r="D2297" s="36"/>
      <c r="E2297" s="37">
        <v>115649.43999999999</v>
      </c>
      <c r="F2297" s="37">
        <v>115649.43999999999</v>
      </c>
      <c r="G2297" s="37">
        <v>115649.43999999999</v>
      </c>
      <c r="H2297" s="37">
        <v>115649.43999999999</v>
      </c>
      <c r="I2297" s="37">
        <v>115649.43999999999</v>
      </c>
      <c r="J2297" s="37">
        <v>115649.43999999999</v>
      </c>
      <c r="K2297" s="37">
        <v>115649.43999999999</v>
      </c>
      <c r="L2297" s="37">
        <v>115649.43999999999</v>
      </c>
      <c r="M2297" s="37">
        <v>115649.43999999999</v>
      </c>
      <c r="N2297" s="37">
        <v>115649.43999999999</v>
      </c>
      <c r="O2297" s="37">
        <v>115649.43999999999</v>
      </c>
      <c r="P2297" s="37">
        <v>115649.43999999999</v>
      </c>
      <c r="Q2297" s="37">
        <v>115649.43999999999</v>
      </c>
      <c r="R2297" s="37">
        <v>115649.43999999999</v>
      </c>
      <c r="S2297" s="37">
        <v>115649.43999999999</v>
      </c>
    </row>
    <row r="2298" spans="2:19">
      <c r="B2298" s="6">
        <v>2007</v>
      </c>
      <c r="C2298" s="36"/>
      <c r="D2298" s="37">
        <v>5477.33</v>
      </c>
      <c r="E2298" s="37">
        <v>5477.33</v>
      </c>
      <c r="F2298" s="37">
        <v>5477.33</v>
      </c>
      <c r="G2298" s="37">
        <v>5477.33</v>
      </c>
      <c r="H2298" s="37">
        <v>5477.33</v>
      </c>
      <c r="I2298" s="37">
        <v>5477.33</v>
      </c>
      <c r="J2298" s="37">
        <v>5477.33</v>
      </c>
      <c r="K2298" s="37">
        <v>5477.33</v>
      </c>
      <c r="L2298" s="37">
        <v>5477.33</v>
      </c>
      <c r="M2298" s="37">
        <v>5477.33</v>
      </c>
      <c r="N2298" s="37">
        <v>5477.33</v>
      </c>
      <c r="O2298" s="37">
        <v>5477.33</v>
      </c>
      <c r="P2298" s="37">
        <v>5477.33</v>
      </c>
      <c r="Q2298" s="37">
        <v>5477.33</v>
      </c>
      <c r="R2298" s="37">
        <v>5477.33</v>
      </c>
      <c r="S2298" s="37">
        <v>5477.33</v>
      </c>
    </row>
    <row r="2299" spans="2:19">
      <c r="B2299" s="6">
        <v>2006</v>
      </c>
      <c r="C2299" s="37">
        <v>142913.20000000001</v>
      </c>
      <c r="D2299" s="37">
        <v>142913.20000000001</v>
      </c>
      <c r="E2299" s="37">
        <v>142913.20000000001</v>
      </c>
      <c r="F2299" s="37">
        <v>142913.20000000001</v>
      </c>
      <c r="G2299" s="37">
        <v>142913.20000000001</v>
      </c>
      <c r="H2299" s="37">
        <v>142913.20000000001</v>
      </c>
      <c r="I2299" s="37">
        <v>142913.20000000001</v>
      </c>
      <c r="J2299" s="37">
        <v>142913.20000000001</v>
      </c>
      <c r="K2299" s="37">
        <v>142913.20000000001</v>
      </c>
      <c r="L2299" s="37">
        <v>142913.20000000001</v>
      </c>
      <c r="M2299" s="37">
        <v>142913.20000000001</v>
      </c>
      <c r="N2299" s="37">
        <v>142913.20000000001</v>
      </c>
      <c r="O2299" s="37">
        <v>142913.20000000001</v>
      </c>
      <c r="P2299" s="37">
        <v>142913.20000000001</v>
      </c>
      <c r="Q2299" s="37">
        <v>142913.20000000001</v>
      </c>
      <c r="R2299" s="37">
        <v>142913.20000000001</v>
      </c>
      <c r="S2299" s="37">
        <v>142913.20000000001</v>
      </c>
    </row>
    <row r="2300" spans="2:19">
      <c r="B2300" s="6">
        <v>2005</v>
      </c>
      <c r="C2300" s="37">
        <v>505248.53</v>
      </c>
      <c r="D2300" s="37">
        <v>505248.53</v>
      </c>
      <c r="E2300" s="37">
        <v>505248.53</v>
      </c>
      <c r="F2300" s="37">
        <v>505248.53</v>
      </c>
      <c r="G2300" s="37">
        <v>505248.53</v>
      </c>
      <c r="H2300" s="37">
        <v>505248.53</v>
      </c>
      <c r="I2300" s="37">
        <v>505248.53</v>
      </c>
      <c r="J2300" s="37">
        <v>505248.53</v>
      </c>
      <c r="K2300" s="37">
        <v>505248.53</v>
      </c>
      <c r="L2300" s="37">
        <v>505248.53</v>
      </c>
      <c r="M2300" s="37">
        <v>505248.53</v>
      </c>
      <c r="N2300" s="37">
        <v>505248.53</v>
      </c>
      <c r="O2300" s="37">
        <v>505248.53</v>
      </c>
      <c r="P2300" s="37">
        <v>505248.53</v>
      </c>
      <c r="Q2300" s="37">
        <v>505248.53</v>
      </c>
      <c r="R2300" s="37">
        <v>505248.53</v>
      </c>
      <c r="S2300" s="37">
        <v>505248.53</v>
      </c>
    </row>
    <row r="2301" spans="2:19">
      <c r="B2301" s="6">
        <v>2004</v>
      </c>
      <c r="C2301" s="37">
        <v>620935.75</v>
      </c>
      <c r="D2301" s="37">
        <v>620935.75</v>
      </c>
      <c r="E2301" s="37">
        <v>620935.75</v>
      </c>
      <c r="F2301" s="37">
        <v>620935.75</v>
      </c>
      <c r="G2301" s="37">
        <v>620935.75</v>
      </c>
      <c r="H2301" s="37">
        <v>620935.75</v>
      </c>
      <c r="I2301" s="37">
        <v>620935.75</v>
      </c>
      <c r="J2301" s="37">
        <v>620935.75</v>
      </c>
      <c r="K2301" s="37">
        <v>620935.75</v>
      </c>
      <c r="L2301" s="37">
        <v>620935.75</v>
      </c>
      <c r="M2301" s="37">
        <v>620935.75</v>
      </c>
      <c r="N2301" s="37">
        <v>620935.75</v>
      </c>
      <c r="O2301" s="37">
        <v>620935.75</v>
      </c>
      <c r="P2301" s="37">
        <v>620935.75</v>
      </c>
      <c r="Q2301" s="37">
        <v>620935.75</v>
      </c>
      <c r="R2301" s="37">
        <v>620935.75</v>
      </c>
      <c r="S2301" s="37">
        <v>620935.75</v>
      </c>
    </row>
    <row r="2302" spans="2:19">
      <c r="B2302" s="6">
        <v>2003</v>
      </c>
      <c r="C2302" s="37">
        <v>271725.84999999998</v>
      </c>
      <c r="D2302" s="37">
        <v>271725.84999999998</v>
      </c>
      <c r="E2302" s="37">
        <v>271725.84999999998</v>
      </c>
      <c r="F2302" s="37">
        <v>271725.84999999998</v>
      </c>
      <c r="G2302" s="37">
        <v>271725.84999999998</v>
      </c>
      <c r="H2302" s="37">
        <v>271725.84999999998</v>
      </c>
      <c r="I2302" s="37">
        <v>271725.84999999998</v>
      </c>
      <c r="J2302" s="37">
        <v>271725.84999999998</v>
      </c>
      <c r="K2302" s="37">
        <v>271725.84999999998</v>
      </c>
      <c r="L2302" s="37">
        <v>271725.84999999998</v>
      </c>
      <c r="M2302" s="37">
        <v>271725.84999999998</v>
      </c>
      <c r="N2302" s="37">
        <v>271725.84999999998</v>
      </c>
      <c r="O2302" s="37">
        <v>271725.84999999998</v>
      </c>
      <c r="P2302" s="37">
        <v>271725.84999999998</v>
      </c>
      <c r="Q2302" s="37">
        <v>271725.84999999998</v>
      </c>
      <c r="R2302" s="37">
        <v>271725.84999999998</v>
      </c>
      <c r="S2302" s="37">
        <v>271725.84999999998</v>
      </c>
    </row>
    <row r="2303" spans="2:19">
      <c r="B2303" s="6">
        <v>2002</v>
      </c>
      <c r="C2303" s="37">
        <v>408675.70999999996</v>
      </c>
      <c r="D2303" s="37">
        <v>408675.70999999996</v>
      </c>
      <c r="E2303" s="37">
        <v>408675.70999999996</v>
      </c>
      <c r="F2303" s="37">
        <v>408675.70999999996</v>
      </c>
      <c r="G2303" s="37">
        <v>408675.70999999996</v>
      </c>
      <c r="H2303" s="37">
        <v>408675.70999999996</v>
      </c>
      <c r="I2303" s="37">
        <v>408675.70999999996</v>
      </c>
      <c r="J2303" s="37">
        <v>408675.70999999996</v>
      </c>
      <c r="K2303" s="37">
        <v>408675.70999999996</v>
      </c>
      <c r="L2303" s="37">
        <v>408675.70999999996</v>
      </c>
      <c r="M2303" s="37">
        <v>408675.70999999996</v>
      </c>
      <c r="N2303" s="37">
        <v>408675.70999999996</v>
      </c>
      <c r="O2303" s="37">
        <v>408675.70999999996</v>
      </c>
      <c r="P2303" s="37">
        <v>408675.70999999996</v>
      </c>
      <c r="Q2303" s="37">
        <v>408675.70999999996</v>
      </c>
      <c r="R2303" s="37">
        <v>408675.70999999996</v>
      </c>
      <c r="S2303" s="37">
        <v>408675.70999999996</v>
      </c>
    </row>
    <row r="2304" spans="2:19">
      <c r="B2304" s="6">
        <v>2001</v>
      </c>
      <c r="C2304" s="37">
        <v>450706.02000000014</v>
      </c>
      <c r="D2304" s="37">
        <v>450706.02000000014</v>
      </c>
      <c r="E2304" s="37">
        <v>450706.02000000014</v>
      </c>
      <c r="F2304" s="37">
        <v>450706.02000000014</v>
      </c>
      <c r="G2304" s="37">
        <v>450706.02000000014</v>
      </c>
      <c r="H2304" s="37">
        <v>450706.02000000014</v>
      </c>
      <c r="I2304" s="37">
        <v>450706.02000000014</v>
      </c>
      <c r="J2304" s="37">
        <v>450706.02000000014</v>
      </c>
      <c r="K2304" s="37">
        <v>450706.02000000014</v>
      </c>
      <c r="L2304" s="37">
        <v>450706.02000000014</v>
      </c>
      <c r="M2304" s="37">
        <v>450706.02000000014</v>
      </c>
      <c r="N2304" s="37">
        <v>450706.02000000014</v>
      </c>
      <c r="O2304" s="37">
        <v>450706.02000000014</v>
      </c>
      <c r="P2304" s="37">
        <v>450706.02000000014</v>
      </c>
      <c r="Q2304" s="37">
        <v>450706.02000000014</v>
      </c>
      <c r="R2304" s="37">
        <v>450706.02000000014</v>
      </c>
      <c r="S2304" s="37">
        <v>450706.02000000014</v>
      </c>
    </row>
    <row r="2305" spans="2:19">
      <c r="B2305" s="6">
        <v>2000</v>
      </c>
      <c r="C2305" s="37">
        <v>393501.01000000007</v>
      </c>
      <c r="D2305" s="37">
        <v>393501.01000000007</v>
      </c>
      <c r="E2305" s="37">
        <v>393501.01000000007</v>
      </c>
      <c r="F2305" s="37">
        <v>393501.01000000007</v>
      </c>
      <c r="G2305" s="37">
        <v>393501.01000000007</v>
      </c>
      <c r="H2305" s="37">
        <v>393501.01000000007</v>
      </c>
      <c r="I2305" s="37">
        <v>393501.01000000007</v>
      </c>
      <c r="J2305" s="37">
        <v>393501.01000000007</v>
      </c>
      <c r="K2305" s="37">
        <v>393501.01000000007</v>
      </c>
      <c r="L2305" s="37">
        <v>393501.01000000007</v>
      </c>
      <c r="M2305" s="37">
        <v>393501.01000000007</v>
      </c>
      <c r="N2305" s="37">
        <v>393501.01000000007</v>
      </c>
      <c r="O2305" s="37">
        <v>393501.01000000007</v>
      </c>
      <c r="P2305" s="37">
        <v>393501.01000000007</v>
      </c>
      <c r="Q2305" s="37">
        <v>393501.01000000007</v>
      </c>
      <c r="R2305" s="37">
        <v>393501.01000000007</v>
      </c>
      <c r="S2305" s="37">
        <v>393501.01000000007</v>
      </c>
    </row>
    <row r="2306" spans="2:19">
      <c r="B2306" s="6">
        <v>1999</v>
      </c>
      <c r="C2306" s="37">
        <v>493643.12999999989</v>
      </c>
      <c r="D2306" s="37">
        <v>493643.12999999989</v>
      </c>
      <c r="E2306" s="37">
        <v>522628.07999999996</v>
      </c>
      <c r="F2306" s="37">
        <v>522628.07999999996</v>
      </c>
      <c r="G2306" s="37">
        <v>522628.07999999996</v>
      </c>
      <c r="H2306" s="37">
        <v>522628.07999999996</v>
      </c>
      <c r="I2306" s="37">
        <v>522628.07999999996</v>
      </c>
      <c r="J2306" s="37">
        <v>522628.07999999996</v>
      </c>
      <c r="K2306" s="37">
        <v>514210.16999999993</v>
      </c>
      <c r="L2306" s="37">
        <v>514210.16999999993</v>
      </c>
      <c r="M2306" s="37">
        <v>514210.16999999993</v>
      </c>
      <c r="N2306" s="37">
        <v>514210.16999999993</v>
      </c>
      <c r="O2306" s="37">
        <v>514210.16999999993</v>
      </c>
      <c r="P2306" s="37">
        <v>514210.16999999993</v>
      </c>
      <c r="Q2306" s="37">
        <v>514210.16999999993</v>
      </c>
      <c r="R2306" s="37">
        <v>514210.16999999993</v>
      </c>
      <c r="S2306" s="37">
        <v>514210.16999999993</v>
      </c>
    </row>
    <row r="2307" spans="2:19">
      <c r="B2307" s="6">
        <v>1998</v>
      </c>
      <c r="C2307" s="37">
        <v>287733.71000000002</v>
      </c>
      <c r="D2307" s="37">
        <v>287733.71000000002</v>
      </c>
      <c r="E2307" s="37">
        <v>287733.71000000002</v>
      </c>
      <c r="F2307" s="37">
        <v>287733.71000000002</v>
      </c>
      <c r="G2307" s="37">
        <v>287733.71000000002</v>
      </c>
      <c r="H2307" s="37">
        <v>287733.71000000002</v>
      </c>
      <c r="I2307" s="37">
        <v>287733.71000000002</v>
      </c>
      <c r="J2307" s="37">
        <v>287733.71000000002</v>
      </c>
      <c r="K2307" s="37">
        <v>287733.71000000002</v>
      </c>
      <c r="L2307" s="37">
        <v>287733.71000000002</v>
      </c>
      <c r="M2307" s="37">
        <v>287733.71000000002</v>
      </c>
      <c r="N2307" s="37">
        <v>287733.71000000002</v>
      </c>
      <c r="O2307" s="37">
        <v>287733.71000000002</v>
      </c>
      <c r="P2307" s="37">
        <v>287733.71000000002</v>
      </c>
      <c r="Q2307" s="37">
        <v>287733.71000000002</v>
      </c>
      <c r="R2307" s="37">
        <v>287733.71000000002</v>
      </c>
      <c r="S2307" s="37">
        <v>287733.70999999996</v>
      </c>
    </row>
    <row r="2308" spans="2:19">
      <c r="B2308" s="6">
        <v>1997</v>
      </c>
      <c r="C2308" s="37">
        <v>243238.17</v>
      </c>
      <c r="D2308" s="37">
        <v>243238.17</v>
      </c>
      <c r="E2308" s="37">
        <v>243238.17</v>
      </c>
      <c r="F2308" s="37">
        <v>243238.17</v>
      </c>
      <c r="G2308" s="37">
        <v>243238.17</v>
      </c>
      <c r="H2308" s="37">
        <v>243238.17</v>
      </c>
      <c r="I2308" s="37">
        <v>243238.17</v>
      </c>
      <c r="J2308" s="37">
        <v>243238.17</v>
      </c>
      <c r="K2308" s="37">
        <v>243238.17</v>
      </c>
      <c r="L2308" s="37">
        <v>243238.17</v>
      </c>
      <c r="M2308" s="37">
        <v>243238.17</v>
      </c>
      <c r="N2308" s="37">
        <v>243238.17</v>
      </c>
      <c r="O2308" s="37">
        <v>243238.17</v>
      </c>
      <c r="P2308" s="37">
        <v>243238.17</v>
      </c>
      <c r="Q2308" s="37">
        <v>243238.17</v>
      </c>
      <c r="R2308" s="37">
        <v>243238.17</v>
      </c>
      <c r="S2308" s="37">
        <v>243238.17</v>
      </c>
    </row>
    <row r="2309" spans="2:19">
      <c r="B2309" s="6">
        <v>1996</v>
      </c>
      <c r="C2309" s="37">
        <v>215747.05</v>
      </c>
      <c r="D2309" s="37">
        <v>215747.05</v>
      </c>
      <c r="E2309" s="37">
        <v>215747.05</v>
      </c>
      <c r="F2309" s="37">
        <v>215747.05</v>
      </c>
      <c r="G2309" s="37">
        <v>215747.05</v>
      </c>
      <c r="H2309" s="37">
        <v>215747.05</v>
      </c>
      <c r="I2309" s="37">
        <v>215747.05</v>
      </c>
      <c r="J2309" s="37">
        <v>215747.05</v>
      </c>
      <c r="K2309" s="37">
        <v>215747.05</v>
      </c>
      <c r="L2309" s="37">
        <v>215747.05</v>
      </c>
      <c r="M2309" s="37">
        <v>215747.05</v>
      </c>
      <c r="N2309" s="37">
        <v>215747.05</v>
      </c>
      <c r="O2309" s="37">
        <v>215747.05</v>
      </c>
      <c r="P2309" s="37">
        <v>215747.05</v>
      </c>
      <c r="Q2309" s="37">
        <v>215747.05</v>
      </c>
      <c r="R2309" s="37">
        <v>215747.05</v>
      </c>
      <c r="S2309" s="37">
        <v>1741369.7700000019</v>
      </c>
    </row>
    <row r="2310" spans="2:19">
      <c r="B2310" s="6">
        <v>1995</v>
      </c>
      <c r="C2310" s="37">
        <v>210421.83000000013</v>
      </c>
      <c r="D2310" s="37">
        <v>210421.83000000013</v>
      </c>
      <c r="E2310" s="37">
        <v>210807.10000000015</v>
      </c>
      <c r="F2310" s="37">
        <v>210807.10000000015</v>
      </c>
      <c r="G2310" s="37">
        <v>210807.10000000015</v>
      </c>
      <c r="H2310" s="37">
        <v>210807.10000000015</v>
      </c>
      <c r="I2310" s="37">
        <v>210807.10000000015</v>
      </c>
      <c r="J2310" s="37">
        <v>210807.10000000015</v>
      </c>
      <c r="K2310" s="37">
        <v>210807.10000000015</v>
      </c>
      <c r="L2310" s="37">
        <v>210807.10000000015</v>
      </c>
      <c r="M2310" s="37">
        <v>210807.10000000015</v>
      </c>
      <c r="N2310" s="37">
        <v>210807.10000000015</v>
      </c>
      <c r="O2310" s="37">
        <v>210807.10000000015</v>
      </c>
      <c r="P2310" s="37">
        <v>210807.10000000015</v>
      </c>
      <c r="Q2310" s="37">
        <v>210807.10000000015</v>
      </c>
      <c r="R2310" s="37">
        <v>210807.10000000015</v>
      </c>
      <c r="S2310" s="37">
        <v>0</v>
      </c>
    </row>
    <row r="2311" spans="2:19">
      <c r="B2311" s="6">
        <v>1994</v>
      </c>
      <c r="C2311" s="37">
        <v>296103.18000000017</v>
      </c>
      <c r="D2311" s="37">
        <v>296103.18000000017</v>
      </c>
      <c r="E2311" s="37">
        <v>296103.18000000017</v>
      </c>
      <c r="F2311" s="37">
        <v>296103.18000000017</v>
      </c>
      <c r="G2311" s="37">
        <v>296103.18000000017</v>
      </c>
      <c r="H2311" s="37">
        <v>296103.18000000017</v>
      </c>
      <c r="I2311" s="37">
        <v>296103.18000000017</v>
      </c>
      <c r="J2311" s="37">
        <v>296103.18000000017</v>
      </c>
      <c r="K2311" s="37">
        <v>296103.18000000017</v>
      </c>
      <c r="L2311" s="37">
        <v>296103.18000000017</v>
      </c>
      <c r="M2311" s="37">
        <v>296103.18000000017</v>
      </c>
      <c r="N2311" s="37">
        <v>296103.18000000017</v>
      </c>
      <c r="O2311" s="37">
        <v>296103.18000000017</v>
      </c>
      <c r="P2311" s="37">
        <v>296103.18000000017</v>
      </c>
      <c r="Q2311" s="37">
        <v>296103.18000000017</v>
      </c>
      <c r="R2311" s="37">
        <v>296103.18000000017</v>
      </c>
      <c r="S2311" s="37">
        <v>204516.75</v>
      </c>
    </row>
    <row r="2312" spans="2:19">
      <c r="B2312" s="6">
        <v>1993</v>
      </c>
      <c r="C2312" s="37">
        <v>116414.84999999996</v>
      </c>
      <c r="D2312" s="37">
        <v>116414.84999999996</v>
      </c>
      <c r="E2312" s="37">
        <v>116414.84999999996</v>
      </c>
      <c r="F2312" s="37">
        <v>116414.84999999996</v>
      </c>
      <c r="G2312" s="37">
        <v>116414.84999999996</v>
      </c>
      <c r="H2312" s="37">
        <v>116414.84999999996</v>
      </c>
      <c r="I2312" s="37">
        <v>116414.84999999996</v>
      </c>
      <c r="J2312" s="37">
        <v>116414.84999999996</v>
      </c>
      <c r="K2312" s="37">
        <v>116414.84999999996</v>
      </c>
      <c r="L2312" s="37">
        <v>116414.84999999996</v>
      </c>
      <c r="M2312" s="37">
        <v>116414.84999999996</v>
      </c>
      <c r="N2312" s="37">
        <v>116414.84999999996</v>
      </c>
      <c r="O2312" s="37">
        <v>116414.84999999996</v>
      </c>
      <c r="P2312" s="37">
        <v>116414.84999999996</v>
      </c>
      <c r="Q2312" s="37">
        <v>116414.84999999996</v>
      </c>
      <c r="R2312" s="37">
        <v>116414.84999999996</v>
      </c>
      <c r="S2312" s="37">
        <v>0</v>
      </c>
    </row>
    <row r="2313" spans="2:19">
      <c r="B2313" s="6">
        <v>1992</v>
      </c>
      <c r="C2313" s="37">
        <v>153538.59999999995</v>
      </c>
      <c r="D2313" s="37">
        <v>153538.59999999995</v>
      </c>
      <c r="E2313" s="37">
        <v>153788.59999999995</v>
      </c>
      <c r="F2313" s="37">
        <v>153788.59999999995</v>
      </c>
      <c r="G2313" s="37">
        <v>153788.59999999995</v>
      </c>
      <c r="H2313" s="37">
        <v>153788.59999999995</v>
      </c>
      <c r="I2313" s="37">
        <v>153788.59999999995</v>
      </c>
      <c r="J2313" s="37">
        <v>153788.59999999995</v>
      </c>
      <c r="K2313" s="37">
        <v>153788.59999999995</v>
      </c>
      <c r="L2313" s="37">
        <v>153788.59999999995</v>
      </c>
      <c r="M2313" s="37">
        <v>153788.59999999995</v>
      </c>
      <c r="N2313" s="37">
        <v>153788.59999999995</v>
      </c>
      <c r="O2313" s="37">
        <v>153788.59999999995</v>
      </c>
      <c r="P2313" s="37">
        <v>153788.59999999995</v>
      </c>
      <c r="Q2313" s="37">
        <v>153788.59999999995</v>
      </c>
      <c r="R2313" s="37">
        <v>153788.59999999995</v>
      </c>
      <c r="S2313" s="37">
        <v>0</v>
      </c>
    </row>
    <row r="2314" spans="2:19">
      <c r="B2314" s="6">
        <v>1991</v>
      </c>
      <c r="C2314" s="37">
        <v>44941.04</v>
      </c>
      <c r="D2314" s="37">
        <v>44941.04</v>
      </c>
      <c r="E2314" s="37">
        <v>44941.04</v>
      </c>
      <c r="F2314" s="37">
        <v>44941.04</v>
      </c>
      <c r="G2314" s="37">
        <v>44941.04</v>
      </c>
      <c r="H2314" s="37">
        <v>44941.04</v>
      </c>
      <c r="I2314" s="37">
        <v>44941.04</v>
      </c>
      <c r="J2314" s="37">
        <v>44941.04</v>
      </c>
      <c r="K2314" s="37">
        <v>44941.04</v>
      </c>
      <c r="L2314" s="37">
        <v>44941.04</v>
      </c>
      <c r="M2314" s="37">
        <v>44941.04</v>
      </c>
      <c r="N2314" s="37">
        <v>44941.04</v>
      </c>
      <c r="O2314" s="37">
        <v>44941.04</v>
      </c>
      <c r="P2314" s="37">
        <v>44941.04</v>
      </c>
      <c r="Q2314" s="37">
        <v>44941.04</v>
      </c>
      <c r="R2314" s="37">
        <v>44941.04</v>
      </c>
      <c r="S2314" s="37">
        <v>0</v>
      </c>
    </row>
    <row r="2315" spans="2:19">
      <c r="B2315" s="6">
        <v>1990</v>
      </c>
      <c r="C2315" s="37">
        <v>10635.51</v>
      </c>
      <c r="D2315" s="37">
        <v>10635.51</v>
      </c>
      <c r="E2315" s="37">
        <v>10635.51</v>
      </c>
      <c r="F2315" s="37">
        <v>10635.51</v>
      </c>
      <c r="G2315" s="37">
        <v>10635.51</v>
      </c>
      <c r="H2315" s="37">
        <v>10635.51</v>
      </c>
      <c r="I2315" s="37">
        <v>10635.51</v>
      </c>
      <c r="J2315" s="37">
        <v>10635.51</v>
      </c>
      <c r="K2315" s="37">
        <v>10635.51</v>
      </c>
      <c r="L2315" s="37">
        <v>10635.51</v>
      </c>
      <c r="M2315" s="37">
        <v>10635.51</v>
      </c>
      <c r="N2315" s="37">
        <v>10635.51</v>
      </c>
      <c r="O2315" s="37">
        <v>10635.51</v>
      </c>
      <c r="P2315" s="37">
        <v>10635.51</v>
      </c>
      <c r="Q2315" s="37">
        <v>10635.51</v>
      </c>
      <c r="R2315" s="37">
        <v>10635.51</v>
      </c>
      <c r="S2315" s="37">
        <v>0</v>
      </c>
    </row>
    <row r="2316" spans="2:19">
      <c r="B2316" s="6">
        <v>1989</v>
      </c>
      <c r="C2316" s="37">
        <v>7455.49</v>
      </c>
      <c r="D2316" s="37">
        <v>7455.49</v>
      </c>
      <c r="E2316" s="37">
        <v>7455.49</v>
      </c>
      <c r="F2316" s="37">
        <v>7455.49</v>
      </c>
      <c r="G2316" s="37">
        <v>7455.49</v>
      </c>
      <c r="H2316" s="37">
        <v>7455.49</v>
      </c>
      <c r="I2316" s="37">
        <v>7455.49</v>
      </c>
      <c r="J2316" s="37">
        <v>7455.49</v>
      </c>
      <c r="K2316" s="37">
        <v>7455.49</v>
      </c>
      <c r="L2316" s="37">
        <v>7455.49</v>
      </c>
      <c r="M2316" s="37">
        <v>7455.49</v>
      </c>
      <c r="N2316" s="37">
        <v>7455.49</v>
      </c>
      <c r="O2316" s="37">
        <v>7455.49</v>
      </c>
      <c r="P2316" s="37">
        <v>7455.49</v>
      </c>
      <c r="Q2316" s="37">
        <v>7455.49</v>
      </c>
      <c r="R2316" s="37">
        <v>7455.49</v>
      </c>
      <c r="S2316" s="37">
        <v>0</v>
      </c>
    </row>
    <row r="2317" spans="2:19">
      <c r="B2317" s="6">
        <v>1988</v>
      </c>
      <c r="C2317" s="37">
        <v>30362.770000000004</v>
      </c>
      <c r="D2317" s="37">
        <v>30362.770000000004</v>
      </c>
      <c r="E2317" s="37">
        <v>30362.770000000004</v>
      </c>
      <c r="F2317" s="37">
        <v>30362.770000000004</v>
      </c>
      <c r="G2317" s="37">
        <v>30362.770000000004</v>
      </c>
      <c r="H2317" s="37">
        <v>30362.770000000004</v>
      </c>
      <c r="I2317" s="37">
        <v>30362.770000000004</v>
      </c>
      <c r="J2317" s="37">
        <v>30362.770000000004</v>
      </c>
      <c r="K2317" s="37">
        <v>30362.770000000004</v>
      </c>
      <c r="L2317" s="37">
        <v>30362.770000000004</v>
      </c>
      <c r="M2317" s="37">
        <v>30362.770000000004</v>
      </c>
      <c r="N2317" s="37">
        <v>30362.770000000004</v>
      </c>
      <c r="O2317" s="37">
        <v>30362.770000000004</v>
      </c>
      <c r="P2317" s="37">
        <v>30362.770000000004</v>
      </c>
      <c r="Q2317" s="37">
        <v>30362.770000000004</v>
      </c>
      <c r="R2317" s="37">
        <v>30362.770000000004</v>
      </c>
      <c r="S2317" s="37">
        <v>0</v>
      </c>
    </row>
    <row r="2318" spans="2:19">
      <c r="B2318" s="6">
        <v>1987</v>
      </c>
      <c r="C2318" s="37">
        <v>73354.979999999981</v>
      </c>
      <c r="D2318" s="37">
        <v>73354.979999999981</v>
      </c>
      <c r="E2318" s="37">
        <v>73354.979999999981</v>
      </c>
      <c r="F2318" s="37">
        <v>73354.979999999981</v>
      </c>
      <c r="G2318" s="37">
        <v>73354.979999999981</v>
      </c>
      <c r="H2318" s="37">
        <v>73354.979999999981</v>
      </c>
      <c r="I2318" s="37">
        <v>73354.979999999981</v>
      </c>
      <c r="J2318" s="37">
        <v>73354.979999999981</v>
      </c>
      <c r="K2318" s="37">
        <v>73354.979999999981</v>
      </c>
      <c r="L2318" s="37">
        <v>73354.979999999981</v>
      </c>
      <c r="M2318" s="37">
        <v>73354.979999999981</v>
      </c>
      <c r="N2318" s="37">
        <v>73354.979999999981</v>
      </c>
      <c r="O2318" s="37">
        <v>73354.979999999981</v>
      </c>
      <c r="P2318" s="37">
        <v>73354.979999999981</v>
      </c>
      <c r="Q2318" s="37">
        <v>73354.979999999981</v>
      </c>
      <c r="R2318" s="37">
        <v>73354.979999999981</v>
      </c>
      <c r="S2318" s="37">
        <v>0</v>
      </c>
    </row>
    <row r="2319" spans="2:19">
      <c r="B2319" s="6">
        <v>1986</v>
      </c>
      <c r="C2319" s="37">
        <v>66197.56</v>
      </c>
      <c r="D2319" s="37">
        <v>66197.56</v>
      </c>
      <c r="E2319" s="37">
        <v>66197.56</v>
      </c>
      <c r="F2319" s="37">
        <v>66197.56</v>
      </c>
      <c r="G2319" s="37">
        <v>66197.56</v>
      </c>
      <c r="H2319" s="37">
        <v>66197.56</v>
      </c>
      <c r="I2319" s="37">
        <v>66197.56</v>
      </c>
      <c r="J2319" s="37">
        <v>66197.56</v>
      </c>
      <c r="K2319" s="37">
        <v>66197.56</v>
      </c>
      <c r="L2319" s="37">
        <v>66197.56</v>
      </c>
      <c r="M2319" s="37">
        <v>66197.56</v>
      </c>
      <c r="N2319" s="37">
        <v>66197.56</v>
      </c>
      <c r="O2319" s="37">
        <v>66197.56</v>
      </c>
      <c r="P2319" s="37">
        <v>66197.56</v>
      </c>
      <c r="Q2319" s="37">
        <v>66197.56</v>
      </c>
      <c r="R2319" s="37">
        <v>66197.56</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24975.729999999989</v>
      </c>
      <c r="D2322" s="37">
        <v>24975.729999999989</v>
      </c>
      <c r="E2322" s="37">
        <v>24975.729999999989</v>
      </c>
      <c r="F2322" s="37">
        <v>24975.729999999989</v>
      </c>
      <c r="G2322" s="37">
        <v>24975.729999999989</v>
      </c>
      <c r="H2322" s="37">
        <v>24975.729999999989</v>
      </c>
      <c r="I2322" s="37">
        <v>24975.729999999989</v>
      </c>
      <c r="J2322" s="37">
        <v>24975.729999999989</v>
      </c>
      <c r="K2322" s="37">
        <v>11245.079999999998</v>
      </c>
      <c r="L2322" s="37">
        <v>11245.079999999998</v>
      </c>
      <c r="M2322" s="37">
        <v>11245.079999999998</v>
      </c>
      <c r="N2322" s="37">
        <v>11245.079999999998</v>
      </c>
      <c r="O2322" s="37">
        <v>11245.079999999998</v>
      </c>
      <c r="P2322" s="37">
        <v>11245.079999999998</v>
      </c>
      <c r="Q2322" s="37">
        <v>11245.079999999998</v>
      </c>
      <c r="R2322" s="37">
        <v>11245.079999999998</v>
      </c>
      <c r="S2322" s="37">
        <v>0</v>
      </c>
    </row>
    <row r="2323" spans="2:19">
      <c r="B2323" s="6">
        <v>1982</v>
      </c>
      <c r="C2323" s="37">
        <v>91845.020000000019</v>
      </c>
      <c r="D2323" s="37">
        <v>91845.020000000019</v>
      </c>
      <c r="E2323" s="37">
        <v>91845.020000000019</v>
      </c>
      <c r="F2323" s="37">
        <v>91845.020000000019</v>
      </c>
      <c r="G2323" s="37">
        <v>91845.020000000019</v>
      </c>
      <c r="H2323" s="37">
        <v>91845.020000000019</v>
      </c>
      <c r="I2323" s="37">
        <v>91845.020000000019</v>
      </c>
      <c r="J2323" s="37">
        <v>91845.020000000019</v>
      </c>
      <c r="K2323" s="37">
        <v>91845.020000000019</v>
      </c>
      <c r="L2323" s="37">
        <v>91845.020000000019</v>
      </c>
      <c r="M2323" s="37">
        <v>91845.020000000019</v>
      </c>
      <c r="N2323" s="37">
        <v>91845.020000000019</v>
      </c>
      <c r="O2323" s="37">
        <v>91845.020000000019</v>
      </c>
      <c r="P2323" s="37">
        <v>91845.020000000019</v>
      </c>
      <c r="Q2323" s="37">
        <v>91845.020000000019</v>
      </c>
      <c r="R2323" s="37">
        <v>91845.020000000019</v>
      </c>
      <c r="S2323" s="37">
        <v>0</v>
      </c>
    </row>
    <row r="2324" spans="2:19">
      <c r="B2324" s="6">
        <v>1981</v>
      </c>
      <c r="C2324" s="37">
        <v>33302.230000000003</v>
      </c>
      <c r="D2324" s="37">
        <v>33302.230000000003</v>
      </c>
      <c r="E2324" s="37">
        <v>33302.230000000003</v>
      </c>
      <c r="F2324" s="37">
        <v>33302.230000000003</v>
      </c>
      <c r="G2324" s="37">
        <v>33302.230000000003</v>
      </c>
      <c r="H2324" s="37">
        <v>33302.230000000003</v>
      </c>
      <c r="I2324" s="37">
        <v>33302.230000000003</v>
      </c>
      <c r="J2324" s="37">
        <v>33302.230000000003</v>
      </c>
      <c r="K2324" s="37">
        <v>25879.65</v>
      </c>
      <c r="L2324" s="37">
        <v>25879.65</v>
      </c>
      <c r="M2324" s="37">
        <v>25879.65</v>
      </c>
      <c r="N2324" s="37">
        <v>25879.65</v>
      </c>
      <c r="O2324" s="37">
        <v>25879.65</v>
      </c>
      <c r="P2324" s="37">
        <v>25879.65</v>
      </c>
      <c r="Q2324" s="37">
        <v>25879.65</v>
      </c>
      <c r="R2324" s="37">
        <v>25879.65</v>
      </c>
      <c r="S2324" s="37">
        <v>0</v>
      </c>
    </row>
    <row r="2325" spans="2:19">
      <c r="B2325" s="6">
        <v>1980</v>
      </c>
      <c r="C2325" s="37">
        <v>59857.320000000007</v>
      </c>
      <c r="D2325" s="37">
        <v>59857.320000000007</v>
      </c>
      <c r="E2325" s="37">
        <v>59857.320000000007</v>
      </c>
      <c r="F2325" s="37">
        <v>59857.320000000007</v>
      </c>
      <c r="G2325" s="37">
        <v>59857.320000000007</v>
      </c>
      <c r="H2325" s="37">
        <v>59857.320000000007</v>
      </c>
      <c r="I2325" s="37">
        <v>59857.320000000007</v>
      </c>
      <c r="J2325" s="37">
        <v>59857.320000000007</v>
      </c>
      <c r="K2325" s="37">
        <v>47203.219999999987</v>
      </c>
      <c r="L2325" s="37">
        <v>47203.219999999987</v>
      </c>
      <c r="M2325" s="37">
        <v>47203.219999999987</v>
      </c>
      <c r="N2325" s="37">
        <v>47203.219999999987</v>
      </c>
      <c r="O2325" s="37">
        <v>47203.219999999987</v>
      </c>
      <c r="P2325" s="37">
        <v>47203.219999999987</v>
      </c>
      <c r="Q2325" s="37">
        <v>47203.219999999987</v>
      </c>
      <c r="R2325" s="37">
        <v>47203.219999999987</v>
      </c>
      <c r="S2325" s="37">
        <v>0</v>
      </c>
    </row>
    <row r="2326" spans="2:19">
      <c r="B2326" s="6">
        <v>1979</v>
      </c>
      <c r="C2326" s="37">
        <v>39030.750000000015</v>
      </c>
      <c r="D2326" s="37">
        <v>39030.750000000015</v>
      </c>
      <c r="E2326" s="37">
        <v>39030.750000000015</v>
      </c>
      <c r="F2326" s="37">
        <v>39030.750000000015</v>
      </c>
      <c r="G2326" s="37">
        <v>39030.750000000015</v>
      </c>
      <c r="H2326" s="37">
        <v>39030.750000000015</v>
      </c>
      <c r="I2326" s="37">
        <v>39030.750000000015</v>
      </c>
      <c r="J2326" s="37">
        <v>39030.750000000015</v>
      </c>
      <c r="K2326" s="37">
        <v>33665.330000000009</v>
      </c>
      <c r="L2326" s="37">
        <v>33665.330000000009</v>
      </c>
      <c r="M2326" s="37">
        <v>33665.330000000009</v>
      </c>
      <c r="N2326" s="37">
        <v>33665.330000000009</v>
      </c>
      <c r="O2326" s="37">
        <v>33665.330000000009</v>
      </c>
      <c r="P2326" s="37">
        <v>33665.330000000009</v>
      </c>
      <c r="Q2326" s="37">
        <v>33665.330000000009</v>
      </c>
      <c r="R2326" s="37">
        <v>33665.330000000009</v>
      </c>
      <c r="S2326" s="37">
        <v>0</v>
      </c>
    </row>
    <row r="2327" spans="2:19">
      <c r="B2327" s="6">
        <v>1978</v>
      </c>
      <c r="C2327" s="37">
        <v>130334.85000000003</v>
      </c>
      <c r="D2327" s="37">
        <v>130334.85000000003</v>
      </c>
      <c r="E2327" s="37">
        <v>130334.85000000003</v>
      </c>
      <c r="F2327" s="37">
        <v>130334.85000000003</v>
      </c>
      <c r="G2327" s="37">
        <v>130334.85000000003</v>
      </c>
      <c r="H2327" s="37">
        <v>130334.85000000003</v>
      </c>
      <c r="I2327" s="37">
        <v>130334.85000000003</v>
      </c>
      <c r="J2327" s="37">
        <v>130334.85000000003</v>
      </c>
      <c r="K2327" s="37">
        <v>123799.49</v>
      </c>
      <c r="L2327" s="37">
        <v>123799.49</v>
      </c>
      <c r="M2327" s="37">
        <v>123799.49</v>
      </c>
      <c r="N2327" s="37">
        <v>123799.49</v>
      </c>
      <c r="O2327" s="37">
        <v>123799.49</v>
      </c>
      <c r="P2327" s="37">
        <v>123799.49</v>
      </c>
      <c r="Q2327" s="37">
        <v>123799.49</v>
      </c>
      <c r="R2327" s="37">
        <v>123799.49</v>
      </c>
      <c r="S2327" s="37">
        <v>0</v>
      </c>
    </row>
    <row r="2328" spans="2:19">
      <c r="B2328" s="6">
        <v>1977</v>
      </c>
      <c r="C2328" s="37">
        <v>32501.85</v>
      </c>
      <c r="D2328" s="37">
        <v>32501.85</v>
      </c>
      <c r="E2328" s="37">
        <v>32501.85</v>
      </c>
      <c r="F2328" s="37">
        <v>32501.85</v>
      </c>
      <c r="G2328" s="37">
        <v>32501.85</v>
      </c>
      <c r="H2328" s="37">
        <v>32501.85</v>
      </c>
      <c r="I2328" s="37">
        <v>32501.85</v>
      </c>
      <c r="J2328" s="37">
        <v>32501.85</v>
      </c>
      <c r="K2328" s="37">
        <v>26198.82</v>
      </c>
      <c r="L2328" s="37">
        <v>26198.82</v>
      </c>
      <c r="M2328" s="37">
        <v>26198.82</v>
      </c>
      <c r="N2328" s="37">
        <v>26198.82</v>
      </c>
      <c r="O2328" s="37">
        <v>26198.82</v>
      </c>
      <c r="P2328" s="37">
        <v>26198.82</v>
      </c>
      <c r="Q2328" s="37">
        <v>26198.82</v>
      </c>
      <c r="R2328" s="37">
        <v>26198.82</v>
      </c>
      <c r="S2328" s="37">
        <v>0</v>
      </c>
    </row>
    <row r="2329" spans="2:19">
      <c r="B2329" s="6">
        <v>1976</v>
      </c>
      <c r="C2329" s="37">
        <v>37761.25</v>
      </c>
      <c r="D2329" s="37">
        <v>37761.25</v>
      </c>
      <c r="E2329" s="37">
        <v>37761.25</v>
      </c>
      <c r="F2329" s="37">
        <v>37761.25</v>
      </c>
      <c r="G2329" s="37">
        <v>37761.25</v>
      </c>
      <c r="H2329" s="37">
        <v>37761.25</v>
      </c>
      <c r="I2329" s="37">
        <v>37761.25</v>
      </c>
      <c r="J2329" s="37">
        <v>37761.25</v>
      </c>
      <c r="K2329" s="37">
        <v>37761.25</v>
      </c>
      <c r="L2329" s="37">
        <v>37761.25</v>
      </c>
      <c r="M2329" s="37">
        <v>37761.25</v>
      </c>
      <c r="N2329" s="37">
        <v>37761.25</v>
      </c>
      <c r="O2329" s="37">
        <v>37761.25</v>
      </c>
      <c r="P2329" s="37">
        <v>37761.25</v>
      </c>
      <c r="Q2329" s="37">
        <v>37761.25</v>
      </c>
      <c r="R2329" s="37">
        <v>37761.25</v>
      </c>
      <c r="S2329" s="37">
        <v>0</v>
      </c>
    </row>
    <row r="2330" spans="2:19">
      <c r="B2330" s="6">
        <v>1975</v>
      </c>
      <c r="C2330" s="37">
        <v>54321.68</v>
      </c>
      <c r="D2330" s="37">
        <v>54321.68</v>
      </c>
      <c r="E2330" s="37">
        <v>54321.68</v>
      </c>
      <c r="F2330" s="37">
        <v>54321.68</v>
      </c>
      <c r="G2330" s="37">
        <v>54321.68</v>
      </c>
      <c r="H2330" s="37">
        <v>54321.68</v>
      </c>
      <c r="I2330" s="37">
        <v>54321.68</v>
      </c>
      <c r="J2330" s="37">
        <v>54321.68</v>
      </c>
      <c r="K2330" s="37">
        <v>54321.68</v>
      </c>
      <c r="L2330" s="37">
        <v>54321.68</v>
      </c>
      <c r="M2330" s="37">
        <v>54321.68</v>
      </c>
      <c r="N2330" s="37">
        <v>54321.68</v>
      </c>
      <c r="O2330" s="37">
        <v>54321.68</v>
      </c>
      <c r="P2330" s="37">
        <v>54321.68</v>
      </c>
      <c r="Q2330" s="37">
        <v>54321.68</v>
      </c>
      <c r="R2330" s="37">
        <v>54321.68</v>
      </c>
      <c r="S2330" s="37">
        <v>0</v>
      </c>
    </row>
    <row r="2331" spans="2:19">
      <c r="B2331" s="6">
        <v>1974</v>
      </c>
      <c r="C2331" s="37">
        <v>83174.400000000038</v>
      </c>
      <c r="D2331" s="37">
        <v>83174.400000000038</v>
      </c>
      <c r="E2331" s="37">
        <v>83174.400000000038</v>
      </c>
      <c r="F2331" s="37">
        <v>83174.400000000038</v>
      </c>
      <c r="G2331" s="37">
        <v>83174.400000000038</v>
      </c>
      <c r="H2331" s="37">
        <v>83174.400000000038</v>
      </c>
      <c r="I2331" s="37">
        <v>83174.400000000038</v>
      </c>
      <c r="J2331" s="37">
        <v>83174.400000000038</v>
      </c>
      <c r="K2331" s="37">
        <v>83174.400000000038</v>
      </c>
      <c r="L2331" s="37">
        <v>83174.400000000038</v>
      </c>
      <c r="M2331" s="37">
        <v>83174.400000000038</v>
      </c>
      <c r="N2331" s="37">
        <v>83174.400000000038</v>
      </c>
      <c r="O2331" s="37">
        <v>83174.400000000038</v>
      </c>
      <c r="P2331" s="37">
        <v>83174.400000000038</v>
      </c>
      <c r="Q2331" s="37">
        <v>83174.400000000038</v>
      </c>
      <c r="R2331" s="37">
        <v>83174.400000000038</v>
      </c>
      <c r="S2331" s="37">
        <v>0</v>
      </c>
    </row>
    <row r="2332" spans="2:19">
      <c r="B2332" s="6">
        <v>1973</v>
      </c>
      <c r="C2332" s="37">
        <v>17270.38</v>
      </c>
      <c r="D2332" s="37">
        <v>17270.38</v>
      </c>
      <c r="E2332" s="37">
        <v>17270.38</v>
      </c>
      <c r="F2332" s="37">
        <v>17270.38</v>
      </c>
      <c r="G2332" s="37">
        <v>17270.38</v>
      </c>
      <c r="H2332" s="37">
        <v>17270.38</v>
      </c>
      <c r="I2332" s="37">
        <v>17270.38</v>
      </c>
      <c r="J2332" s="37">
        <v>17270.38</v>
      </c>
      <c r="K2332" s="37">
        <v>17270.38</v>
      </c>
      <c r="L2332" s="37">
        <v>17270.38</v>
      </c>
      <c r="M2332" s="37">
        <v>17270.38</v>
      </c>
      <c r="N2332" s="37">
        <v>17270.38</v>
      </c>
      <c r="O2332" s="37">
        <v>17270.38</v>
      </c>
      <c r="P2332" s="37">
        <v>17270.38</v>
      </c>
      <c r="Q2332" s="37">
        <v>17270.38</v>
      </c>
      <c r="R2332" s="37">
        <v>17270.38</v>
      </c>
      <c r="S2332" s="37">
        <v>0</v>
      </c>
    </row>
    <row r="2333" spans="2:19">
      <c r="B2333" s="6">
        <v>1972</v>
      </c>
      <c r="C2333" s="37">
        <v>11093.32</v>
      </c>
      <c r="D2333" s="37">
        <v>11093.32</v>
      </c>
      <c r="E2333" s="37">
        <v>11093.32</v>
      </c>
      <c r="F2333" s="37">
        <v>11093.32</v>
      </c>
      <c r="G2333" s="37">
        <v>11093.32</v>
      </c>
      <c r="H2333" s="37">
        <v>11093.32</v>
      </c>
      <c r="I2333" s="37">
        <v>11093.32</v>
      </c>
      <c r="J2333" s="37">
        <v>11093.32</v>
      </c>
      <c r="K2333" s="37">
        <v>11093.32</v>
      </c>
      <c r="L2333" s="37">
        <v>11093.32</v>
      </c>
      <c r="M2333" s="37">
        <v>11093.32</v>
      </c>
      <c r="N2333" s="37">
        <v>11093.32</v>
      </c>
      <c r="O2333" s="37">
        <v>11093.32</v>
      </c>
      <c r="P2333" s="37">
        <v>11093.32</v>
      </c>
      <c r="Q2333" s="37">
        <v>11093.32</v>
      </c>
      <c r="R2333" s="37">
        <v>11093.32</v>
      </c>
      <c r="S2333" s="37">
        <v>0</v>
      </c>
    </row>
    <row r="2334" spans="2:19">
      <c r="B2334" s="6">
        <v>1971</v>
      </c>
      <c r="C2334" s="37">
        <v>23968.600000000002</v>
      </c>
      <c r="D2334" s="37">
        <v>23968.600000000002</v>
      </c>
      <c r="E2334" s="37">
        <v>23968.600000000002</v>
      </c>
      <c r="F2334" s="37">
        <v>23968.600000000002</v>
      </c>
      <c r="G2334" s="37">
        <v>23968.600000000002</v>
      </c>
      <c r="H2334" s="37">
        <v>23968.600000000002</v>
      </c>
      <c r="I2334" s="37">
        <v>23968.600000000002</v>
      </c>
      <c r="J2334" s="37">
        <v>23968.600000000002</v>
      </c>
      <c r="K2334" s="37">
        <v>23968.600000000002</v>
      </c>
      <c r="L2334" s="37">
        <v>23968.600000000002</v>
      </c>
      <c r="M2334" s="37">
        <v>23968.600000000002</v>
      </c>
      <c r="N2334" s="37">
        <v>23968.600000000002</v>
      </c>
      <c r="O2334" s="37">
        <v>23968.600000000002</v>
      </c>
      <c r="P2334" s="37">
        <v>23968.600000000002</v>
      </c>
      <c r="Q2334" s="37">
        <v>23968.600000000002</v>
      </c>
      <c r="R2334" s="37">
        <v>23968.600000000002</v>
      </c>
      <c r="S2334" s="37">
        <v>0</v>
      </c>
    </row>
    <row r="2335" spans="2:19">
      <c r="B2335" s="6">
        <v>1970</v>
      </c>
      <c r="C2335" s="37">
        <v>15808.050000000001</v>
      </c>
      <c r="D2335" s="37">
        <v>15808.050000000001</v>
      </c>
      <c r="E2335" s="37">
        <v>15808.050000000001</v>
      </c>
      <c r="F2335" s="37">
        <v>15808.050000000001</v>
      </c>
      <c r="G2335" s="37">
        <v>15808.050000000001</v>
      </c>
      <c r="H2335" s="37">
        <v>15808.050000000001</v>
      </c>
      <c r="I2335" s="37">
        <v>15808.050000000001</v>
      </c>
      <c r="J2335" s="37">
        <v>15808.050000000001</v>
      </c>
      <c r="K2335" s="37">
        <v>15808.050000000001</v>
      </c>
      <c r="L2335" s="37">
        <v>15808.050000000001</v>
      </c>
      <c r="M2335" s="37">
        <v>15808.050000000001</v>
      </c>
      <c r="N2335" s="37">
        <v>15808.050000000001</v>
      </c>
      <c r="O2335" s="37">
        <v>15808.050000000001</v>
      </c>
      <c r="P2335" s="37">
        <v>15808.050000000001</v>
      </c>
      <c r="Q2335" s="37">
        <v>15808.050000000001</v>
      </c>
      <c r="R2335" s="37">
        <v>15808.050000000001</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10717.08</v>
      </c>
      <c r="D2340" s="37">
        <v>10717.08</v>
      </c>
      <c r="E2340" s="37">
        <v>10717.08</v>
      </c>
      <c r="F2340" s="37">
        <v>10717.08</v>
      </c>
      <c r="G2340" s="37">
        <v>10717.08</v>
      </c>
      <c r="H2340" s="37">
        <v>10717.08</v>
      </c>
      <c r="I2340" s="37">
        <v>10717.08</v>
      </c>
      <c r="J2340" s="37">
        <v>10717.08</v>
      </c>
      <c r="K2340" s="37">
        <v>10717.08</v>
      </c>
      <c r="L2340" s="37">
        <v>10717.08</v>
      </c>
      <c r="M2340" s="37">
        <v>10717.08</v>
      </c>
      <c r="N2340" s="37">
        <v>10717.08</v>
      </c>
      <c r="O2340" s="37">
        <v>10717.08</v>
      </c>
      <c r="P2340" s="37">
        <v>10717.08</v>
      </c>
      <c r="Q2340" s="37">
        <v>10717.08</v>
      </c>
      <c r="R2340" s="37">
        <v>10717.08</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33259.630000000005</v>
      </c>
      <c r="D2342" s="37">
        <v>33259.630000000005</v>
      </c>
      <c r="E2342" s="37">
        <v>33259.630000000005</v>
      </c>
      <c r="F2342" s="37">
        <v>33259.630000000005</v>
      </c>
      <c r="G2342" s="37">
        <v>33259.630000000005</v>
      </c>
      <c r="H2342" s="37">
        <v>33259.630000000005</v>
      </c>
      <c r="I2342" s="37">
        <v>33259.630000000005</v>
      </c>
      <c r="J2342" s="37">
        <v>33259.630000000005</v>
      </c>
      <c r="K2342" s="37">
        <v>33259.630000000005</v>
      </c>
      <c r="L2342" s="37">
        <v>33259.630000000005</v>
      </c>
      <c r="M2342" s="37">
        <v>33259.630000000005</v>
      </c>
      <c r="N2342" s="37">
        <v>33259.630000000005</v>
      </c>
      <c r="O2342" s="37">
        <v>33259.630000000005</v>
      </c>
      <c r="P2342" s="37">
        <v>33259.630000000005</v>
      </c>
      <c r="Q2342" s="37">
        <v>33259.630000000005</v>
      </c>
      <c r="R2342" s="37">
        <v>33259.630000000005</v>
      </c>
      <c r="S2342" s="37">
        <v>0</v>
      </c>
    </row>
    <row r="2343" spans="2:19">
      <c r="B2343" s="6">
        <v>1962</v>
      </c>
      <c r="C2343" s="37">
        <v>22538.55</v>
      </c>
      <c r="D2343" s="37">
        <v>22538.55</v>
      </c>
      <c r="E2343" s="37">
        <v>22538.55</v>
      </c>
      <c r="F2343" s="37">
        <v>22538.55</v>
      </c>
      <c r="G2343" s="37">
        <v>22538.55</v>
      </c>
      <c r="H2343" s="37">
        <v>22538.55</v>
      </c>
      <c r="I2343" s="37">
        <v>22538.55</v>
      </c>
      <c r="J2343" s="37">
        <v>22538.55</v>
      </c>
      <c r="K2343" s="37">
        <v>22538.55</v>
      </c>
      <c r="L2343" s="37">
        <v>22538.55</v>
      </c>
      <c r="M2343" s="37">
        <v>22538.55</v>
      </c>
      <c r="N2343" s="37">
        <v>22538.55</v>
      </c>
      <c r="O2343" s="37">
        <v>22538.55</v>
      </c>
      <c r="P2343" s="37">
        <v>22538.55</v>
      </c>
      <c r="Q2343" s="37">
        <v>22538.55</v>
      </c>
      <c r="R2343" s="37">
        <v>22538.55</v>
      </c>
      <c r="S2343" s="37">
        <v>0</v>
      </c>
    </row>
    <row r="2344" spans="2:19">
      <c r="B2344" s="6">
        <v>1961</v>
      </c>
      <c r="C2344" s="37">
        <v>11924.2</v>
      </c>
      <c r="D2344" s="37">
        <v>11924.2</v>
      </c>
      <c r="E2344" s="37">
        <v>11924.2</v>
      </c>
      <c r="F2344" s="37">
        <v>11924.2</v>
      </c>
      <c r="G2344" s="37">
        <v>11924.2</v>
      </c>
      <c r="H2344" s="37">
        <v>11924.2</v>
      </c>
      <c r="I2344" s="37">
        <v>11924.2</v>
      </c>
      <c r="J2344" s="37">
        <v>11924.2</v>
      </c>
      <c r="K2344" s="37">
        <v>11924.2</v>
      </c>
      <c r="L2344" s="37">
        <v>11924.2</v>
      </c>
      <c r="M2344" s="37">
        <v>11924.2</v>
      </c>
      <c r="N2344" s="37">
        <v>11924.2</v>
      </c>
      <c r="O2344" s="37">
        <v>11924.2</v>
      </c>
      <c r="P2344" s="37">
        <v>11924.2</v>
      </c>
      <c r="Q2344" s="37">
        <v>11924.2</v>
      </c>
      <c r="R2344" s="37">
        <v>11924.2</v>
      </c>
      <c r="S2344" s="37">
        <v>0</v>
      </c>
    </row>
    <row r="2345" spans="2:19">
      <c r="B2345" s="6">
        <v>1960</v>
      </c>
      <c r="C2345" s="37">
        <v>19202.830000000002</v>
      </c>
      <c r="D2345" s="37">
        <v>19202.830000000002</v>
      </c>
      <c r="E2345" s="37">
        <v>19202.830000000002</v>
      </c>
      <c r="F2345" s="37">
        <v>19202.830000000002</v>
      </c>
      <c r="G2345" s="37">
        <v>19202.830000000002</v>
      </c>
      <c r="H2345" s="37">
        <v>19202.830000000002</v>
      </c>
      <c r="I2345" s="37">
        <v>19202.830000000002</v>
      </c>
      <c r="J2345" s="37">
        <v>19202.830000000002</v>
      </c>
      <c r="K2345" s="37">
        <v>19202.830000000002</v>
      </c>
      <c r="L2345" s="37">
        <v>19202.830000000002</v>
      </c>
      <c r="M2345" s="37">
        <v>19202.830000000002</v>
      </c>
      <c r="N2345" s="37">
        <v>19202.830000000002</v>
      </c>
      <c r="O2345" s="37">
        <v>19202.830000000002</v>
      </c>
      <c r="P2345" s="37">
        <v>19202.830000000002</v>
      </c>
      <c r="Q2345" s="37">
        <v>19202.830000000002</v>
      </c>
      <c r="R2345" s="37">
        <v>19202.830000000002</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19201.810000000001</v>
      </c>
      <c r="D2349" s="37">
        <v>19201.810000000001</v>
      </c>
      <c r="E2349" s="37">
        <v>19201.810000000001</v>
      </c>
      <c r="F2349" s="37">
        <v>19201.810000000001</v>
      </c>
      <c r="G2349" s="37">
        <v>19201.810000000001</v>
      </c>
      <c r="H2349" s="37">
        <v>19201.810000000001</v>
      </c>
      <c r="I2349" s="37">
        <v>19201.810000000001</v>
      </c>
      <c r="J2349" s="37">
        <v>19201.810000000001</v>
      </c>
      <c r="K2349" s="37">
        <v>19201.810000000001</v>
      </c>
      <c r="L2349" s="37">
        <v>19201.810000000001</v>
      </c>
      <c r="M2349" s="37">
        <v>19201.810000000001</v>
      </c>
      <c r="N2349" s="37">
        <v>19201.810000000001</v>
      </c>
      <c r="O2349" s="37">
        <v>19201.810000000001</v>
      </c>
      <c r="P2349" s="37">
        <v>19201.810000000001</v>
      </c>
      <c r="Q2349" s="37">
        <v>19201.810000000001</v>
      </c>
      <c r="R2349" s="37">
        <v>19201.810000000001</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5815583.4699999988</v>
      </c>
      <c r="D2376" s="8">
        <f>SUM(D2298:D2375)</f>
        <v>5821060.7999999989</v>
      </c>
      <c r="E2376" s="8">
        <f>SUM(E2297:E2375)</f>
        <v>5966330.459999999</v>
      </c>
      <c r="F2376" s="8">
        <f>SUM(F2296:F2375)</f>
        <v>6228255.2199999988</v>
      </c>
      <c r="G2376" s="8">
        <f>SUM(G2295:G2375)</f>
        <v>6559826.1999999993</v>
      </c>
      <c r="H2376" s="8">
        <f>SUM(H2289:H2375)</f>
        <v>6870329.0199999977</v>
      </c>
      <c r="I2376" s="8">
        <f>SUM(I2289:I2375)</f>
        <v>7045786.1499999985</v>
      </c>
      <c r="J2376" s="8">
        <f t="shared" ref="J2376" si="45">SUM(J2289:J2375)</f>
        <v>7118448.129999999</v>
      </c>
      <c r="K2376" s="8">
        <f>SUM(K2289:K2375)</f>
        <v>7133740.0899999989</v>
      </c>
      <c r="L2376" s="8">
        <f t="shared" ref="L2376" si="46">SUM(L2289:L2375)</f>
        <v>7186001.2599999988</v>
      </c>
      <c r="M2376" s="8">
        <f>SUM(M2289:M2375)</f>
        <v>7444917.1899999985</v>
      </c>
      <c r="N2376" s="11">
        <f>SUM(N2284:N2375)</f>
        <v>7492779.8199999994</v>
      </c>
      <c r="O2376" s="11">
        <f>SUM(O2284:O2375)</f>
        <v>7492779.8199999994</v>
      </c>
      <c r="P2376" s="11">
        <f>SUM(P2284:P2375)</f>
        <v>7522003.8399999989</v>
      </c>
      <c r="Q2376" s="11">
        <f>SUM(Q2284:Q2375)</f>
        <v>7593981.04</v>
      </c>
      <c r="R2376" s="11">
        <f>SUM(R2283:R2375)</f>
        <v>7593981.04</v>
      </c>
      <c r="S2376" s="11">
        <f>SUM(S2283:S2375)</f>
        <v>7593981.0400000028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66482</v>
      </c>
      <c r="P2762" s="37">
        <v>66482</v>
      </c>
      <c r="Q2762" s="37">
        <v>66482</v>
      </c>
      <c r="R2762" s="37">
        <v>66482</v>
      </c>
      <c r="S2762" s="37">
        <v>66482</v>
      </c>
    </row>
    <row r="2763" spans="1:19">
      <c r="A2763" s="40"/>
      <c r="B2763" s="6">
        <v>2017</v>
      </c>
      <c r="C2763" s="36"/>
      <c r="D2763" s="36"/>
      <c r="E2763" s="36"/>
      <c r="F2763" s="36"/>
      <c r="G2763" s="36"/>
      <c r="H2763" s="36"/>
      <c r="I2763" s="36"/>
      <c r="J2763" s="36"/>
      <c r="K2763" s="36"/>
      <c r="L2763" s="36"/>
      <c r="M2763" s="36"/>
      <c r="N2763" s="37">
        <v>77471.570000000007</v>
      </c>
      <c r="O2763" s="37">
        <v>77471.570000000007</v>
      </c>
      <c r="P2763" s="37">
        <v>77471.570000000007</v>
      </c>
      <c r="Q2763" s="37">
        <v>77471.570000000007</v>
      </c>
      <c r="R2763" s="37">
        <v>77471.570000000007</v>
      </c>
      <c r="S2763" s="37">
        <v>77471.570000000007</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45614.73</v>
      </c>
      <c r="K2767" s="37">
        <v>45614.73</v>
      </c>
      <c r="L2767" s="37">
        <v>45614.73</v>
      </c>
      <c r="M2767" s="37">
        <v>45614.73</v>
      </c>
      <c r="N2767" s="37">
        <v>45614.73</v>
      </c>
      <c r="O2767" s="37">
        <v>45614.73</v>
      </c>
      <c r="P2767" s="37">
        <v>45614.73</v>
      </c>
      <c r="Q2767" s="37">
        <v>45614.73</v>
      </c>
      <c r="R2767" s="37">
        <v>45614.73</v>
      </c>
      <c r="S2767" s="37">
        <v>45614.73</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5971.11</v>
      </c>
      <c r="I2769" s="37">
        <v>5971.11</v>
      </c>
      <c r="J2769" s="37">
        <v>5971.11</v>
      </c>
      <c r="K2769" s="37">
        <v>5971.11</v>
      </c>
      <c r="L2769" s="37">
        <v>5971.11</v>
      </c>
      <c r="M2769" s="37">
        <v>5971.11</v>
      </c>
      <c r="N2769" s="37">
        <v>5971.11</v>
      </c>
      <c r="O2769" s="37">
        <v>5971.11</v>
      </c>
      <c r="P2769" s="37">
        <v>5971.11</v>
      </c>
      <c r="Q2769" s="37">
        <v>5971.11</v>
      </c>
      <c r="R2769" s="37">
        <v>5971.11</v>
      </c>
      <c r="S2769" s="37">
        <v>5971.11</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8141.68</v>
      </c>
      <c r="D2774" s="37">
        <v>8141.68</v>
      </c>
      <c r="E2774" s="37">
        <v>8141.68</v>
      </c>
      <c r="F2774" s="37">
        <v>8141.68</v>
      </c>
      <c r="G2774" s="37">
        <v>8141.68</v>
      </c>
      <c r="H2774" s="37">
        <v>8141.68</v>
      </c>
      <c r="I2774" s="37">
        <v>8141.68</v>
      </c>
      <c r="J2774" s="37">
        <v>8141.68</v>
      </c>
      <c r="K2774" s="37">
        <v>8141.68</v>
      </c>
      <c r="L2774" s="37">
        <v>8141.68</v>
      </c>
      <c r="M2774" s="37">
        <v>8141.68</v>
      </c>
      <c r="N2774" s="37">
        <v>8141.68</v>
      </c>
      <c r="O2774" s="37">
        <v>8141.68</v>
      </c>
      <c r="P2774" s="37">
        <v>8141.68</v>
      </c>
      <c r="Q2774" s="37">
        <v>8141.68</v>
      </c>
      <c r="R2774" s="37">
        <v>8141.68</v>
      </c>
      <c r="S2774" s="37">
        <v>8141.68</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16821.320000000003</v>
      </c>
      <c r="D2784" s="37">
        <v>16821.320000000003</v>
      </c>
      <c r="E2784" s="37">
        <v>16821.320000000003</v>
      </c>
      <c r="F2784" s="37">
        <v>16821.320000000003</v>
      </c>
      <c r="G2784" s="37">
        <v>16821.320000000003</v>
      </c>
      <c r="H2784" s="37">
        <v>16821.320000000003</v>
      </c>
      <c r="I2784" s="37">
        <v>16821.320000000003</v>
      </c>
      <c r="J2784" s="37">
        <v>16821.320000000003</v>
      </c>
      <c r="K2784" s="37">
        <v>16821.320000000003</v>
      </c>
      <c r="L2784" s="37">
        <v>16821.320000000003</v>
      </c>
      <c r="M2784" s="37">
        <v>16821.320000000003</v>
      </c>
      <c r="N2784" s="37">
        <v>16821.320000000003</v>
      </c>
      <c r="O2784" s="37">
        <v>16821.320000000003</v>
      </c>
      <c r="P2784" s="37">
        <v>16821.320000000003</v>
      </c>
      <c r="Q2784" s="37">
        <v>16821.320000000003</v>
      </c>
      <c r="R2784" s="37">
        <v>16821.320000000003</v>
      </c>
      <c r="S2784" s="37">
        <v>185929.40000000008</v>
      </c>
    </row>
    <row r="2785" spans="2:19">
      <c r="B2785" s="6">
        <v>1995</v>
      </c>
      <c r="C2785" s="37">
        <v>8187.96</v>
      </c>
      <c r="D2785" s="37">
        <v>8187.96</v>
      </c>
      <c r="E2785" s="37">
        <v>8187.96</v>
      </c>
      <c r="F2785" s="37">
        <v>8187.96</v>
      </c>
      <c r="G2785" s="37">
        <v>8187.96</v>
      </c>
      <c r="H2785" s="37">
        <v>8187.96</v>
      </c>
      <c r="I2785" s="37">
        <v>8187.96</v>
      </c>
      <c r="J2785" s="37">
        <v>8187.96</v>
      </c>
      <c r="K2785" s="37">
        <v>8187.96</v>
      </c>
      <c r="L2785" s="37">
        <v>8187.96</v>
      </c>
      <c r="M2785" s="37">
        <v>8187.96</v>
      </c>
      <c r="N2785" s="37">
        <v>8187.96</v>
      </c>
      <c r="O2785" s="37">
        <v>8187.96</v>
      </c>
      <c r="P2785" s="37">
        <v>8187.96</v>
      </c>
      <c r="Q2785" s="37">
        <v>8187.96</v>
      </c>
      <c r="R2785" s="37">
        <v>8187.96</v>
      </c>
      <c r="S2785" s="37">
        <v>0</v>
      </c>
    </row>
    <row r="2786" spans="2:19">
      <c r="B2786" s="6">
        <v>1994</v>
      </c>
      <c r="C2786" s="37">
        <v>8103.8400000000011</v>
      </c>
      <c r="D2786" s="37">
        <v>8103.8400000000011</v>
      </c>
      <c r="E2786" s="37">
        <v>8103.8400000000011</v>
      </c>
      <c r="F2786" s="37">
        <v>8103.8400000000011</v>
      </c>
      <c r="G2786" s="37">
        <v>8103.8400000000011</v>
      </c>
      <c r="H2786" s="37">
        <v>8103.8400000000011</v>
      </c>
      <c r="I2786" s="37">
        <v>8103.8400000000011</v>
      </c>
      <c r="J2786" s="37">
        <v>8103.8400000000011</v>
      </c>
      <c r="K2786" s="37">
        <v>8103.8400000000011</v>
      </c>
      <c r="L2786" s="37">
        <v>8103.8400000000011</v>
      </c>
      <c r="M2786" s="37">
        <v>8103.8400000000011</v>
      </c>
      <c r="N2786" s="37">
        <v>8103.8400000000011</v>
      </c>
      <c r="O2786" s="37">
        <v>8103.8400000000011</v>
      </c>
      <c r="P2786" s="37">
        <v>8103.8400000000011</v>
      </c>
      <c r="Q2786" s="37">
        <v>8103.8400000000011</v>
      </c>
      <c r="R2786" s="37">
        <v>8103.8400000000011</v>
      </c>
      <c r="S2786" s="37">
        <v>0</v>
      </c>
    </row>
    <row r="2787" spans="2:19">
      <c r="B2787" s="6">
        <v>1993</v>
      </c>
      <c r="C2787" s="37">
        <v>48178.729999999996</v>
      </c>
      <c r="D2787" s="37">
        <v>48178.729999999996</v>
      </c>
      <c r="E2787" s="37">
        <v>48178.729999999996</v>
      </c>
      <c r="F2787" s="37">
        <v>48178.729999999996</v>
      </c>
      <c r="G2787" s="37">
        <v>48178.729999999996</v>
      </c>
      <c r="H2787" s="37">
        <v>48178.729999999996</v>
      </c>
      <c r="I2787" s="37">
        <v>48178.729999999996</v>
      </c>
      <c r="J2787" s="37">
        <v>48178.729999999996</v>
      </c>
      <c r="K2787" s="37">
        <v>48178.729999999996</v>
      </c>
      <c r="L2787" s="37">
        <v>48178.729999999996</v>
      </c>
      <c r="M2787" s="37">
        <v>48178.729999999996</v>
      </c>
      <c r="N2787" s="37">
        <v>48178.729999999996</v>
      </c>
      <c r="O2787" s="37">
        <v>48178.729999999996</v>
      </c>
      <c r="P2787" s="37">
        <v>48178.729999999996</v>
      </c>
      <c r="Q2787" s="37">
        <v>48178.729999999996</v>
      </c>
      <c r="R2787" s="37">
        <v>48178.729999999996</v>
      </c>
      <c r="S2787" s="37">
        <v>0</v>
      </c>
    </row>
    <row r="2788" spans="2:19">
      <c r="B2788" s="6">
        <v>1992</v>
      </c>
      <c r="C2788" s="37">
        <v>37273.129999999997</v>
      </c>
      <c r="D2788" s="37">
        <v>37273.129999999997</v>
      </c>
      <c r="E2788" s="37">
        <v>37273.129999999997</v>
      </c>
      <c r="F2788" s="37">
        <v>37273.129999999997</v>
      </c>
      <c r="G2788" s="37">
        <v>37273.129999999997</v>
      </c>
      <c r="H2788" s="37">
        <v>37273.129999999997</v>
      </c>
      <c r="I2788" s="37">
        <v>37273.129999999997</v>
      </c>
      <c r="J2788" s="37">
        <v>37273.129999999997</v>
      </c>
      <c r="K2788" s="37">
        <v>37273.129999999997</v>
      </c>
      <c r="L2788" s="37">
        <v>37273.129999999997</v>
      </c>
      <c r="M2788" s="37">
        <v>37273.129999999997</v>
      </c>
      <c r="N2788" s="37">
        <v>37273.129999999997</v>
      </c>
      <c r="O2788" s="37">
        <v>37273.129999999997</v>
      </c>
      <c r="P2788" s="37">
        <v>37273.129999999997</v>
      </c>
      <c r="Q2788" s="37">
        <v>37273.129999999997</v>
      </c>
      <c r="R2788" s="37">
        <v>37273.129999999997</v>
      </c>
      <c r="S2788" s="37">
        <v>0</v>
      </c>
    </row>
    <row r="2789" spans="2:19">
      <c r="B2789" s="6">
        <v>1991</v>
      </c>
      <c r="C2789" s="37">
        <v>8255.73</v>
      </c>
      <c r="D2789" s="37">
        <v>8255.73</v>
      </c>
      <c r="E2789" s="37">
        <v>8255.73</v>
      </c>
      <c r="F2789" s="37">
        <v>8255.73</v>
      </c>
      <c r="G2789" s="37">
        <v>8255.73</v>
      </c>
      <c r="H2789" s="37">
        <v>8255.73</v>
      </c>
      <c r="I2789" s="37">
        <v>8255.73</v>
      </c>
      <c r="J2789" s="37">
        <v>8255.73</v>
      </c>
      <c r="K2789" s="37">
        <v>8255.73</v>
      </c>
      <c r="L2789" s="37">
        <v>8255.73</v>
      </c>
      <c r="M2789" s="37">
        <v>8255.73</v>
      </c>
      <c r="N2789" s="37">
        <v>8255.73</v>
      </c>
      <c r="O2789" s="37">
        <v>8255.73</v>
      </c>
      <c r="P2789" s="37">
        <v>8255.73</v>
      </c>
      <c r="Q2789" s="37">
        <v>8255.73</v>
      </c>
      <c r="R2789" s="37">
        <v>8255.73</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2212.08</v>
      </c>
      <c r="D2797" s="37">
        <v>2212.08</v>
      </c>
      <c r="E2797" s="37">
        <v>2212.08</v>
      </c>
      <c r="F2797" s="37">
        <v>2212.08</v>
      </c>
      <c r="G2797" s="37">
        <v>2212.08</v>
      </c>
      <c r="H2797" s="37">
        <v>2212.08</v>
      </c>
      <c r="I2797" s="37">
        <v>2212.08</v>
      </c>
      <c r="J2797" s="37">
        <v>2212.08</v>
      </c>
      <c r="K2797" s="37">
        <v>2212.08</v>
      </c>
      <c r="L2797" s="37">
        <v>2212.08</v>
      </c>
      <c r="M2797" s="37">
        <v>2212.08</v>
      </c>
      <c r="N2797" s="37">
        <v>2212.08</v>
      </c>
      <c r="O2797" s="37">
        <v>2212.08</v>
      </c>
      <c r="P2797" s="37">
        <v>2212.08</v>
      </c>
      <c r="Q2797" s="37">
        <v>2212.08</v>
      </c>
      <c r="R2797" s="37">
        <v>2212.08</v>
      </c>
      <c r="S2797" s="37">
        <v>0</v>
      </c>
    </row>
    <row r="2798" spans="2:19">
      <c r="B2798" s="6">
        <v>1982</v>
      </c>
      <c r="C2798" s="37">
        <v>2145</v>
      </c>
      <c r="D2798" s="37">
        <v>2145</v>
      </c>
      <c r="E2798" s="37">
        <v>2145</v>
      </c>
      <c r="F2798" s="37">
        <v>2145</v>
      </c>
      <c r="G2798" s="37">
        <v>2145</v>
      </c>
      <c r="H2798" s="37">
        <v>2145</v>
      </c>
      <c r="I2798" s="37">
        <v>2145</v>
      </c>
      <c r="J2798" s="37">
        <v>2145</v>
      </c>
      <c r="K2798" s="37">
        <v>2145</v>
      </c>
      <c r="L2798" s="37">
        <v>2145</v>
      </c>
      <c r="M2798" s="37">
        <v>2145</v>
      </c>
      <c r="N2798" s="37">
        <v>2145</v>
      </c>
      <c r="O2798" s="37">
        <v>2145</v>
      </c>
      <c r="P2798" s="37">
        <v>2145</v>
      </c>
      <c r="Q2798" s="37">
        <v>2145</v>
      </c>
      <c r="R2798" s="37">
        <v>2145</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993.67</v>
      </c>
      <c r="D2800" s="37">
        <v>993.67</v>
      </c>
      <c r="E2800" s="37">
        <v>993.67</v>
      </c>
      <c r="F2800" s="37">
        <v>993.67</v>
      </c>
      <c r="G2800" s="37">
        <v>993.67</v>
      </c>
      <c r="H2800" s="37">
        <v>993.67</v>
      </c>
      <c r="I2800" s="37">
        <v>993.67</v>
      </c>
      <c r="J2800" s="37">
        <v>993.67</v>
      </c>
      <c r="K2800" s="37">
        <v>993.67</v>
      </c>
      <c r="L2800" s="37">
        <v>993.67</v>
      </c>
      <c r="M2800" s="37">
        <v>993.67</v>
      </c>
      <c r="N2800" s="37">
        <v>993.67</v>
      </c>
      <c r="O2800" s="37">
        <v>993.67</v>
      </c>
      <c r="P2800" s="37">
        <v>993.67</v>
      </c>
      <c r="Q2800" s="37">
        <v>993.67</v>
      </c>
      <c r="R2800" s="37">
        <v>993.67</v>
      </c>
      <c r="S2800" s="37">
        <v>0</v>
      </c>
    </row>
    <row r="2801" spans="2:19">
      <c r="B2801" s="6">
        <v>1979</v>
      </c>
      <c r="C2801" s="37">
        <v>3696.2</v>
      </c>
      <c r="D2801" s="37">
        <v>3696.2</v>
      </c>
      <c r="E2801" s="37">
        <v>3696.2</v>
      </c>
      <c r="F2801" s="37">
        <v>3696.2</v>
      </c>
      <c r="G2801" s="37">
        <v>3696.2</v>
      </c>
      <c r="H2801" s="37">
        <v>3696.2</v>
      </c>
      <c r="I2801" s="37">
        <v>3696.2</v>
      </c>
      <c r="J2801" s="37">
        <v>3696.2</v>
      </c>
      <c r="K2801" s="37">
        <v>3696.2</v>
      </c>
      <c r="L2801" s="37">
        <v>3696.2</v>
      </c>
      <c r="M2801" s="37">
        <v>3696.2</v>
      </c>
      <c r="N2801" s="37">
        <v>3696.2</v>
      </c>
      <c r="O2801" s="37">
        <v>3696.2</v>
      </c>
      <c r="P2801" s="37">
        <v>3696.2</v>
      </c>
      <c r="Q2801" s="37">
        <v>3696.2</v>
      </c>
      <c r="R2801" s="37">
        <v>3696.2</v>
      </c>
      <c r="S2801" s="37">
        <v>0</v>
      </c>
    </row>
    <row r="2802" spans="2:19">
      <c r="B2802" s="6">
        <v>1978</v>
      </c>
      <c r="C2802" s="37">
        <v>885.15</v>
      </c>
      <c r="D2802" s="37">
        <v>885.15</v>
      </c>
      <c r="E2802" s="37">
        <v>885.15</v>
      </c>
      <c r="F2802" s="37">
        <v>885.15</v>
      </c>
      <c r="G2802" s="37">
        <v>885.15</v>
      </c>
      <c r="H2802" s="37">
        <v>885.15</v>
      </c>
      <c r="I2802" s="37">
        <v>885.15</v>
      </c>
      <c r="J2802" s="37">
        <v>885.15</v>
      </c>
      <c r="K2802" s="37">
        <v>885.15</v>
      </c>
      <c r="L2802" s="37">
        <v>885.15</v>
      </c>
      <c r="M2802" s="37">
        <v>885.15</v>
      </c>
      <c r="N2802" s="37">
        <v>885.15</v>
      </c>
      <c r="O2802" s="37">
        <v>885.15</v>
      </c>
      <c r="P2802" s="37">
        <v>885.15</v>
      </c>
      <c r="Q2802" s="37">
        <v>885.15</v>
      </c>
      <c r="R2802" s="37">
        <v>885.15</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21236.880000000001</v>
      </c>
      <c r="D2804" s="37">
        <v>21236.880000000001</v>
      </c>
      <c r="E2804" s="37">
        <v>21236.880000000001</v>
      </c>
      <c r="F2804" s="37">
        <v>21236.880000000001</v>
      </c>
      <c r="G2804" s="37">
        <v>21236.880000000001</v>
      </c>
      <c r="H2804" s="37">
        <v>21236.880000000001</v>
      </c>
      <c r="I2804" s="37">
        <v>21236.880000000001</v>
      </c>
      <c r="J2804" s="37">
        <v>21236.880000000001</v>
      </c>
      <c r="K2804" s="37">
        <v>21236.880000000001</v>
      </c>
      <c r="L2804" s="37">
        <v>21236.880000000001</v>
      </c>
      <c r="M2804" s="37">
        <v>21236.880000000001</v>
      </c>
      <c r="N2804" s="37">
        <v>21236.880000000001</v>
      </c>
      <c r="O2804" s="37">
        <v>21236.880000000001</v>
      </c>
      <c r="P2804" s="37">
        <v>21236.880000000001</v>
      </c>
      <c r="Q2804" s="37">
        <v>21236.880000000001</v>
      </c>
      <c r="R2804" s="37">
        <v>21236.880000000001</v>
      </c>
      <c r="S2804" s="37">
        <v>0</v>
      </c>
    </row>
    <row r="2805" spans="2:19">
      <c r="B2805" s="6">
        <v>1975</v>
      </c>
      <c r="C2805" s="37">
        <v>838.08</v>
      </c>
      <c r="D2805" s="37">
        <v>838.08</v>
      </c>
      <c r="E2805" s="37">
        <v>838.08</v>
      </c>
      <c r="F2805" s="37">
        <v>838.08</v>
      </c>
      <c r="G2805" s="37">
        <v>838.08</v>
      </c>
      <c r="H2805" s="37">
        <v>838.08</v>
      </c>
      <c r="I2805" s="37">
        <v>838.08</v>
      </c>
      <c r="J2805" s="37">
        <v>838.08</v>
      </c>
      <c r="K2805" s="37">
        <v>838.08</v>
      </c>
      <c r="L2805" s="37">
        <v>838.08</v>
      </c>
      <c r="M2805" s="37">
        <v>838.08</v>
      </c>
      <c r="N2805" s="37">
        <v>838.08</v>
      </c>
      <c r="O2805" s="37">
        <v>838.08</v>
      </c>
      <c r="P2805" s="37">
        <v>838.08</v>
      </c>
      <c r="Q2805" s="37">
        <v>838.08</v>
      </c>
      <c r="R2805" s="37">
        <v>838.08</v>
      </c>
      <c r="S2805" s="37">
        <v>0</v>
      </c>
    </row>
    <row r="2806" spans="2:19">
      <c r="B2806" s="6">
        <v>1974</v>
      </c>
      <c r="C2806" s="37">
        <v>19870.470000000005</v>
      </c>
      <c r="D2806" s="37">
        <v>19870.470000000005</v>
      </c>
      <c r="E2806" s="37">
        <v>19870.470000000005</v>
      </c>
      <c r="F2806" s="37">
        <v>19870.470000000005</v>
      </c>
      <c r="G2806" s="37">
        <v>19870.470000000005</v>
      </c>
      <c r="H2806" s="37">
        <v>19870.470000000005</v>
      </c>
      <c r="I2806" s="37">
        <v>19870.470000000005</v>
      </c>
      <c r="J2806" s="37">
        <v>19870.470000000005</v>
      </c>
      <c r="K2806" s="37">
        <v>19870.470000000005</v>
      </c>
      <c r="L2806" s="37">
        <v>19870.470000000005</v>
      </c>
      <c r="M2806" s="37">
        <v>19870.470000000005</v>
      </c>
      <c r="N2806" s="37">
        <v>19870.470000000005</v>
      </c>
      <c r="O2806" s="37">
        <v>19870.470000000005</v>
      </c>
      <c r="P2806" s="37">
        <v>19870.470000000005</v>
      </c>
      <c r="Q2806" s="37">
        <v>19870.470000000005</v>
      </c>
      <c r="R2806" s="37">
        <v>19870.470000000005</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1509.32</v>
      </c>
      <c r="D2808" s="37">
        <v>1509.32</v>
      </c>
      <c r="E2808" s="37">
        <v>1509.32</v>
      </c>
      <c r="F2808" s="37">
        <v>1509.32</v>
      </c>
      <c r="G2808" s="37">
        <v>1509.32</v>
      </c>
      <c r="H2808" s="37">
        <v>1509.32</v>
      </c>
      <c r="I2808" s="37">
        <v>1509.32</v>
      </c>
      <c r="J2808" s="37">
        <v>1509.32</v>
      </c>
      <c r="K2808" s="37">
        <v>1509.32</v>
      </c>
      <c r="L2808" s="37">
        <v>1509.32</v>
      </c>
      <c r="M2808" s="37">
        <v>1509.32</v>
      </c>
      <c r="N2808" s="37">
        <v>1509.32</v>
      </c>
      <c r="O2808" s="37">
        <v>1509.32</v>
      </c>
      <c r="P2808" s="37">
        <v>1509.32</v>
      </c>
      <c r="Q2808" s="37">
        <v>1509.32</v>
      </c>
      <c r="R2808" s="37">
        <v>1509.32</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1447.58</v>
      </c>
      <c r="D2810" s="37">
        <v>1447.58</v>
      </c>
      <c r="E2810" s="37">
        <v>1447.58</v>
      </c>
      <c r="F2810" s="37">
        <v>1447.58</v>
      </c>
      <c r="G2810" s="37">
        <v>1447.58</v>
      </c>
      <c r="H2810" s="37">
        <v>1447.58</v>
      </c>
      <c r="I2810" s="37">
        <v>1447.58</v>
      </c>
      <c r="J2810" s="37">
        <v>1447.58</v>
      </c>
      <c r="K2810" s="37">
        <v>1447.58</v>
      </c>
      <c r="L2810" s="37">
        <v>1447.58</v>
      </c>
      <c r="M2810" s="37">
        <v>1447.58</v>
      </c>
      <c r="N2810" s="37">
        <v>1447.58</v>
      </c>
      <c r="O2810" s="37">
        <v>1447.58</v>
      </c>
      <c r="P2810" s="37">
        <v>1447.58</v>
      </c>
      <c r="Q2810" s="37">
        <v>1447.58</v>
      </c>
      <c r="R2810" s="37">
        <v>1447.58</v>
      </c>
      <c r="S2810" s="37">
        <v>0</v>
      </c>
    </row>
    <row r="2811" spans="2:19">
      <c r="B2811" s="6">
        <v>1969</v>
      </c>
      <c r="C2811" s="37">
        <v>1448.04</v>
      </c>
      <c r="D2811" s="37">
        <v>1448.04</v>
      </c>
      <c r="E2811" s="37">
        <v>1448.04</v>
      </c>
      <c r="F2811" s="37">
        <v>1448.04</v>
      </c>
      <c r="G2811" s="37">
        <v>1448.04</v>
      </c>
      <c r="H2811" s="37">
        <v>1448.04</v>
      </c>
      <c r="I2811" s="37">
        <v>1448.04</v>
      </c>
      <c r="J2811" s="37">
        <v>1448.04</v>
      </c>
      <c r="K2811" s="37">
        <v>1448.04</v>
      </c>
      <c r="L2811" s="37">
        <v>1448.04</v>
      </c>
      <c r="M2811" s="37">
        <v>1448.04</v>
      </c>
      <c r="N2811" s="37">
        <v>1448.04</v>
      </c>
      <c r="O2811" s="37">
        <v>1448.04</v>
      </c>
      <c r="P2811" s="37">
        <v>1448.04</v>
      </c>
      <c r="Q2811" s="37">
        <v>1448.04</v>
      </c>
      <c r="R2811" s="37">
        <v>1448.04</v>
      </c>
      <c r="S2811" s="37">
        <v>0</v>
      </c>
    </row>
    <row r="2812" spans="2:19">
      <c r="B2812" s="6">
        <v>1968</v>
      </c>
      <c r="C2812" s="37">
        <v>2826.22</v>
      </c>
      <c r="D2812" s="37">
        <v>2826.22</v>
      </c>
      <c r="E2812" s="37">
        <v>2826.22</v>
      </c>
      <c r="F2812" s="37">
        <v>2826.22</v>
      </c>
      <c r="G2812" s="37">
        <v>2826.22</v>
      </c>
      <c r="H2812" s="37">
        <v>2826.22</v>
      </c>
      <c r="I2812" s="37">
        <v>2826.22</v>
      </c>
      <c r="J2812" s="37">
        <v>2826.22</v>
      </c>
      <c r="K2812" s="37">
        <v>2826.22</v>
      </c>
      <c r="L2812" s="37">
        <v>2826.22</v>
      </c>
      <c r="M2812" s="37">
        <v>2826.22</v>
      </c>
      <c r="N2812" s="37">
        <v>2826.22</v>
      </c>
      <c r="O2812" s="37">
        <v>2826.22</v>
      </c>
      <c r="P2812" s="37">
        <v>2826.22</v>
      </c>
      <c r="Q2812" s="37">
        <v>2826.22</v>
      </c>
      <c r="R2812" s="37">
        <v>2826.22</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194071.08000000002</v>
      </c>
      <c r="D2851" s="8">
        <f>SUM(D2773:D2850)</f>
        <v>194071.08000000002</v>
      </c>
      <c r="E2851" s="8">
        <f>SUM(E2772:E2850)</f>
        <v>194071.08000000002</v>
      </c>
      <c r="F2851" s="8">
        <f>SUM(F2771:F2850)</f>
        <v>194071.08000000002</v>
      </c>
      <c r="G2851" s="8">
        <f>SUM(G2770:G2850)</f>
        <v>194071.08000000002</v>
      </c>
      <c r="H2851" s="8">
        <f>SUM(H2764:H2850)</f>
        <v>200042.19000000003</v>
      </c>
      <c r="I2851" s="8">
        <f>SUM(I2764:I2850)</f>
        <v>200042.19000000003</v>
      </c>
      <c r="J2851" s="8">
        <f t="shared" ref="J2851" si="55">SUM(J2764:J2850)</f>
        <v>245656.92</v>
      </c>
      <c r="K2851" s="8">
        <f>SUM(K2764:K2850)</f>
        <v>245656.92</v>
      </c>
      <c r="L2851" s="8">
        <f t="shared" ref="L2851" si="56">SUM(L2764:L2850)</f>
        <v>245656.92</v>
      </c>
      <c r="M2851" s="8">
        <f>SUM(M2764:M2850)</f>
        <v>245656.92</v>
      </c>
      <c r="N2851" s="11">
        <f>SUM(N2759:N2850)</f>
        <v>323128.49000000005</v>
      </c>
      <c r="O2851" s="11">
        <f>SUM(O2759:O2850)</f>
        <v>389610.49000000005</v>
      </c>
      <c r="P2851" s="11">
        <f>SUM(P2759:P2850)</f>
        <v>389610.49000000005</v>
      </c>
      <c r="Q2851" s="11">
        <f>SUM(Q2759:Q2850)</f>
        <v>389610.49000000005</v>
      </c>
      <c r="R2851" s="11">
        <f>SUM(R2758:R2850)</f>
        <v>389610.49000000005</v>
      </c>
      <c r="S2851" s="11">
        <f>SUM(S2758:S2850)</f>
        <v>389610.49000000011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104104.93999999997</v>
      </c>
      <c r="N2859" s="37">
        <v>104104.93999999997</v>
      </c>
      <c r="O2859" s="37">
        <v>104104.93999999997</v>
      </c>
      <c r="P2859" s="37">
        <v>104104.93999999997</v>
      </c>
      <c r="Q2859" s="37">
        <v>104104.93999999997</v>
      </c>
      <c r="R2859" s="37">
        <v>104104.93999999997</v>
      </c>
      <c r="S2859" s="37">
        <v>104104.93999999997</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4694.6499999999996</v>
      </c>
      <c r="L2861" s="37">
        <v>4694.6499999999996</v>
      </c>
      <c r="M2861" s="37">
        <v>4694.6499999999996</v>
      </c>
      <c r="N2861" s="37">
        <v>4694.6499999999996</v>
      </c>
      <c r="O2861" s="37">
        <v>4694.6499999999996</v>
      </c>
      <c r="P2861" s="37">
        <v>4694.6499999999996</v>
      </c>
      <c r="Q2861" s="37">
        <v>4694.6499999999996</v>
      </c>
      <c r="R2861" s="37">
        <v>4694.6499999999996</v>
      </c>
      <c r="S2861" s="37">
        <v>4694.6499999999996</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15278.880000000001</v>
      </c>
      <c r="F2867" s="37">
        <v>15278.880000000001</v>
      </c>
      <c r="G2867" s="37">
        <v>15278.880000000001</v>
      </c>
      <c r="H2867" s="37">
        <v>15278.880000000001</v>
      </c>
      <c r="I2867" s="37">
        <v>15278.880000000001</v>
      </c>
      <c r="J2867" s="37">
        <v>15278.880000000001</v>
      </c>
      <c r="K2867" s="37">
        <v>15278.880000000001</v>
      </c>
      <c r="L2867" s="37">
        <v>15278.880000000001</v>
      </c>
      <c r="M2867" s="37">
        <v>15278.880000000001</v>
      </c>
      <c r="N2867" s="37">
        <v>15278.880000000001</v>
      </c>
      <c r="O2867" s="37">
        <v>15278.880000000001</v>
      </c>
      <c r="P2867" s="37">
        <v>15278.880000000001</v>
      </c>
      <c r="Q2867" s="37">
        <v>15278.880000000001</v>
      </c>
      <c r="R2867" s="37">
        <v>15278.880000000001</v>
      </c>
      <c r="S2867" s="37">
        <v>15278.880000000001</v>
      </c>
    </row>
    <row r="2868" spans="2:19">
      <c r="B2868" s="6">
        <v>2007</v>
      </c>
      <c r="C2868" s="36"/>
      <c r="D2868" s="37">
        <v>106092.96999999999</v>
      </c>
      <c r="E2868" s="37">
        <v>106092.96999999999</v>
      </c>
      <c r="F2868" s="37">
        <v>106092.96999999999</v>
      </c>
      <c r="G2868" s="37">
        <v>106092.96999999999</v>
      </c>
      <c r="H2868" s="37">
        <v>106092.96999999999</v>
      </c>
      <c r="I2868" s="37">
        <v>106092.96999999999</v>
      </c>
      <c r="J2868" s="37">
        <v>106092.96999999999</v>
      </c>
      <c r="K2868" s="37">
        <v>106092.96999999999</v>
      </c>
      <c r="L2868" s="37">
        <v>106092.96999999999</v>
      </c>
      <c r="M2868" s="37">
        <v>106092.96999999999</v>
      </c>
      <c r="N2868" s="37">
        <v>106092.96999999999</v>
      </c>
      <c r="O2868" s="37">
        <v>106092.96999999999</v>
      </c>
      <c r="P2868" s="37">
        <v>106092.96999999999</v>
      </c>
      <c r="Q2868" s="37">
        <v>106092.96999999999</v>
      </c>
      <c r="R2868" s="37">
        <v>106092.96999999999</v>
      </c>
      <c r="S2868" s="37">
        <v>106092.96999999999</v>
      </c>
    </row>
    <row r="2869" spans="2:19">
      <c r="B2869" s="6">
        <v>2006</v>
      </c>
      <c r="C2869" s="37">
        <v>11254.880000000001</v>
      </c>
      <c r="D2869" s="37">
        <v>11254.880000000001</v>
      </c>
      <c r="E2869" s="37">
        <v>11254.880000000001</v>
      </c>
      <c r="F2869" s="37">
        <v>11254.880000000001</v>
      </c>
      <c r="G2869" s="37">
        <v>11254.880000000001</v>
      </c>
      <c r="H2869" s="37">
        <v>11254.880000000001</v>
      </c>
      <c r="I2869" s="37">
        <v>11254.880000000001</v>
      </c>
      <c r="J2869" s="37">
        <v>11254.880000000001</v>
      </c>
      <c r="K2869" s="37">
        <v>11254.880000000001</v>
      </c>
      <c r="L2869" s="37">
        <v>11254.880000000001</v>
      </c>
      <c r="M2869" s="37">
        <v>11254.880000000001</v>
      </c>
      <c r="N2869" s="37">
        <v>11254.880000000001</v>
      </c>
      <c r="O2869" s="37">
        <v>11254.880000000001</v>
      </c>
      <c r="P2869" s="37">
        <v>11254.880000000001</v>
      </c>
      <c r="Q2869" s="37">
        <v>11254.880000000001</v>
      </c>
      <c r="R2869" s="37">
        <v>11254.880000000001</v>
      </c>
      <c r="S2869" s="37">
        <v>11254.880000000001</v>
      </c>
    </row>
    <row r="2870" spans="2:19">
      <c r="B2870" s="6">
        <v>2005</v>
      </c>
      <c r="C2870" s="37">
        <v>242327.91999999998</v>
      </c>
      <c r="D2870" s="37">
        <v>242327.91999999998</v>
      </c>
      <c r="E2870" s="37">
        <v>242327.91999999998</v>
      </c>
      <c r="F2870" s="37">
        <v>242327.91999999998</v>
      </c>
      <c r="G2870" s="37">
        <v>242327.91999999998</v>
      </c>
      <c r="H2870" s="37">
        <v>242327.91999999998</v>
      </c>
      <c r="I2870" s="37">
        <v>242327.91999999998</v>
      </c>
      <c r="J2870" s="37">
        <v>242327.91999999998</v>
      </c>
      <c r="K2870" s="37">
        <v>242327.91999999998</v>
      </c>
      <c r="L2870" s="37">
        <v>242327.91999999998</v>
      </c>
      <c r="M2870" s="37">
        <v>242327.91999999998</v>
      </c>
      <c r="N2870" s="37">
        <v>242327.91999999998</v>
      </c>
      <c r="O2870" s="37">
        <v>242327.91999999998</v>
      </c>
      <c r="P2870" s="37">
        <v>242327.91999999998</v>
      </c>
      <c r="Q2870" s="37">
        <v>242327.91999999998</v>
      </c>
      <c r="R2870" s="37">
        <v>242327.91999999998</v>
      </c>
      <c r="S2870" s="37">
        <v>242327.91999999998</v>
      </c>
    </row>
    <row r="2871" spans="2:19">
      <c r="B2871" s="6">
        <v>2004</v>
      </c>
      <c r="C2871" s="37">
        <v>86317.77</v>
      </c>
      <c r="D2871" s="37">
        <v>86317.77</v>
      </c>
      <c r="E2871" s="37">
        <v>86317.77</v>
      </c>
      <c r="F2871" s="37">
        <v>86317.77</v>
      </c>
      <c r="G2871" s="37">
        <v>86317.77</v>
      </c>
      <c r="H2871" s="37">
        <v>86317.77</v>
      </c>
      <c r="I2871" s="37">
        <v>86317.77</v>
      </c>
      <c r="J2871" s="37">
        <v>86317.77</v>
      </c>
      <c r="K2871" s="37">
        <v>86317.77</v>
      </c>
      <c r="L2871" s="37">
        <v>86317.77</v>
      </c>
      <c r="M2871" s="37">
        <v>86317.77</v>
      </c>
      <c r="N2871" s="37">
        <v>86317.77</v>
      </c>
      <c r="O2871" s="37">
        <v>86317.77</v>
      </c>
      <c r="P2871" s="37">
        <v>86317.77</v>
      </c>
      <c r="Q2871" s="37">
        <v>86317.77</v>
      </c>
      <c r="R2871" s="37">
        <v>86317.77</v>
      </c>
      <c r="S2871" s="37">
        <v>86317.77</v>
      </c>
    </row>
    <row r="2872" spans="2:19">
      <c r="B2872" s="6">
        <v>2003</v>
      </c>
      <c r="C2872" s="37">
        <v>38223.65</v>
      </c>
      <c r="D2872" s="37">
        <v>38223.65</v>
      </c>
      <c r="E2872" s="37">
        <v>38223.65</v>
      </c>
      <c r="F2872" s="37">
        <v>38223.65</v>
      </c>
      <c r="G2872" s="37">
        <v>38223.65</v>
      </c>
      <c r="H2872" s="37">
        <v>38223.65</v>
      </c>
      <c r="I2872" s="37">
        <v>38223.65</v>
      </c>
      <c r="J2872" s="37">
        <v>38223.65</v>
      </c>
      <c r="K2872" s="37">
        <v>38223.65</v>
      </c>
      <c r="L2872" s="37">
        <v>38223.65</v>
      </c>
      <c r="M2872" s="37">
        <v>38223.65</v>
      </c>
      <c r="N2872" s="37">
        <v>38223.65</v>
      </c>
      <c r="O2872" s="37">
        <v>38223.65</v>
      </c>
      <c r="P2872" s="37">
        <v>38223.65</v>
      </c>
      <c r="Q2872" s="37">
        <v>38223.65</v>
      </c>
      <c r="R2872" s="37">
        <v>38223.65</v>
      </c>
      <c r="S2872" s="37">
        <v>38223.65</v>
      </c>
    </row>
    <row r="2873" spans="2:19">
      <c r="B2873" s="6">
        <v>2002</v>
      </c>
      <c r="C2873" s="37">
        <v>135998.5</v>
      </c>
      <c r="D2873" s="37">
        <v>135998.5</v>
      </c>
      <c r="E2873" s="37">
        <v>135998.5</v>
      </c>
      <c r="F2873" s="37">
        <v>135998.5</v>
      </c>
      <c r="G2873" s="37">
        <v>135998.5</v>
      </c>
      <c r="H2873" s="37">
        <v>135998.5</v>
      </c>
      <c r="I2873" s="37">
        <v>135998.5</v>
      </c>
      <c r="J2873" s="37">
        <v>135998.5</v>
      </c>
      <c r="K2873" s="37">
        <v>135998.5</v>
      </c>
      <c r="L2873" s="37">
        <v>135998.5</v>
      </c>
      <c r="M2873" s="37">
        <v>135998.5</v>
      </c>
      <c r="N2873" s="37">
        <v>135998.5</v>
      </c>
      <c r="O2873" s="37">
        <v>135998.5</v>
      </c>
      <c r="P2873" s="37">
        <v>135998.5</v>
      </c>
      <c r="Q2873" s="37">
        <v>135998.5</v>
      </c>
      <c r="R2873" s="37">
        <v>135998.5</v>
      </c>
      <c r="S2873" s="37">
        <v>135998.5</v>
      </c>
    </row>
    <row r="2874" spans="2:19">
      <c r="B2874" s="6">
        <v>2001</v>
      </c>
      <c r="C2874" s="37">
        <v>23568.1</v>
      </c>
      <c r="D2874" s="37">
        <v>23568.1</v>
      </c>
      <c r="E2874" s="37">
        <v>23568.1</v>
      </c>
      <c r="F2874" s="37">
        <v>23568.1</v>
      </c>
      <c r="G2874" s="37">
        <v>23568.1</v>
      </c>
      <c r="H2874" s="37">
        <v>23568.1</v>
      </c>
      <c r="I2874" s="37">
        <v>23568.1</v>
      </c>
      <c r="J2874" s="37">
        <v>23568.1</v>
      </c>
      <c r="K2874" s="37">
        <v>23568.1</v>
      </c>
      <c r="L2874" s="37">
        <v>23568.1</v>
      </c>
      <c r="M2874" s="37">
        <v>23568.1</v>
      </c>
      <c r="N2874" s="37">
        <v>23568.1</v>
      </c>
      <c r="O2874" s="37">
        <v>23568.1</v>
      </c>
      <c r="P2874" s="37">
        <v>23568.1</v>
      </c>
      <c r="Q2874" s="37">
        <v>23568.1</v>
      </c>
      <c r="R2874" s="37">
        <v>23568.1</v>
      </c>
      <c r="S2874" s="37">
        <v>23568.1</v>
      </c>
    </row>
    <row r="2875" spans="2:19">
      <c r="B2875" s="6">
        <v>2000</v>
      </c>
      <c r="C2875" s="37">
        <v>100599.54999999999</v>
      </c>
      <c r="D2875" s="37">
        <v>100599.54999999999</v>
      </c>
      <c r="E2875" s="37">
        <v>100599.54999999999</v>
      </c>
      <c r="F2875" s="37">
        <v>100599.54999999999</v>
      </c>
      <c r="G2875" s="37">
        <v>100599.54999999999</v>
      </c>
      <c r="H2875" s="37">
        <v>100599.54999999999</v>
      </c>
      <c r="I2875" s="37">
        <v>100599.54999999999</v>
      </c>
      <c r="J2875" s="37">
        <v>100599.54999999999</v>
      </c>
      <c r="K2875" s="37">
        <v>100599.54999999999</v>
      </c>
      <c r="L2875" s="37">
        <v>100599.54999999999</v>
      </c>
      <c r="M2875" s="37">
        <v>100599.54999999999</v>
      </c>
      <c r="N2875" s="37">
        <v>100599.54999999999</v>
      </c>
      <c r="O2875" s="37">
        <v>100599.54999999999</v>
      </c>
      <c r="P2875" s="37">
        <v>100599.54999999999</v>
      </c>
      <c r="Q2875" s="37">
        <v>100599.54999999999</v>
      </c>
      <c r="R2875" s="37">
        <v>100599.54999999999</v>
      </c>
      <c r="S2875" s="37">
        <v>100599.54999999999</v>
      </c>
    </row>
    <row r="2876" spans="2:19">
      <c r="B2876" s="6">
        <v>1999</v>
      </c>
      <c r="C2876" s="37">
        <v>404335.52</v>
      </c>
      <c r="D2876" s="37">
        <v>404335.52</v>
      </c>
      <c r="E2876" s="37">
        <v>404335.52</v>
      </c>
      <c r="F2876" s="37">
        <v>404335.52</v>
      </c>
      <c r="G2876" s="37">
        <v>404335.52</v>
      </c>
      <c r="H2876" s="37">
        <v>404335.52</v>
      </c>
      <c r="I2876" s="37">
        <v>404335.52</v>
      </c>
      <c r="J2876" s="37">
        <v>404335.52</v>
      </c>
      <c r="K2876" s="37">
        <v>404335.52</v>
      </c>
      <c r="L2876" s="37">
        <v>404335.52</v>
      </c>
      <c r="M2876" s="37">
        <v>404335.52</v>
      </c>
      <c r="N2876" s="37">
        <v>404335.52</v>
      </c>
      <c r="O2876" s="37">
        <v>404335.52</v>
      </c>
      <c r="P2876" s="37">
        <v>404335.52</v>
      </c>
      <c r="Q2876" s="37">
        <v>404335.52</v>
      </c>
      <c r="R2876" s="37">
        <v>404335.52</v>
      </c>
      <c r="S2876" s="37">
        <v>404335.52</v>
      </c>
    </row>
    <row r="2877" spans="2:19">
      <c r="B2877" s="6">
        <v>1998</v>
      </c>
      <c r="C2877" s="37">
        <v>285305.99</v>
      </c>
      <c r="D2877" s="37">
        <v>285305.99</v>
      </c>
      <c r="E2877" s="37">
        <v>237370.54</v>
      </c>
      <c r="F2877" s="37">
        <v>237370.54</v>
      </c>
      <c r="G2877" s="37">
        <v>237370.54</v>
      </c>
      <c r="H2877" s="37">
        <v>237370.54</v>
      </c>
      <c r="I2877" s="37">
        <v>237370.54</v>
      </c>
      <c r="J2877" s="37">
        <v>237370.54</v>
      </c>
      <c r="K2877" s="37">
        <v>237370.54</v>
      </c>
      <c r="L2877" s="37">
        <v>237370.54</v>
      </c>
      <c r="M2877" s="37">
        <v>237370.54</v>
      </c>
      <c r="N2877" s="37">
        <v>237370.54</v>
      </c>
      <c r="O2877" s="37">
        <v>237370.54</v>
      </c>
      <c r="P2877" s="37">
        <v>237370.54</v>
      </c>
      <c r="Q2877" s="37">
        <v>237370.54</v>
      </c>
      <c r="R2877" s="37">
        <v>237370.54</v>
      </c>
      <c r="S2877" s="37">
        <v>237370.54</v>
      </c>
    </row>
    <row r="2878" spans="2:19">
      <c r="B2878" s="6">
        <v>1997</v>
      </c>
      <c r="C2878" s="37">
        <v>8719.41</v>
      </c>
      <c r="D2878" s="37">
        <v>8719.41</v>
      </c>
      <c r="E2878" s="37">
        <v>8719.41</v>
      </c>
      <c r="F2878" s="37">
        <v>8719.41</v>
      </c>
      <c r="G2878" s="37">
        <v>8719.41</v>
      </c>
      <c r="H2878" s="37">
        <v>8719.41</v>
      </c>
      <c r="I2878" s="37">
        <v>8719.41</v>
      </c>
      <c r="J2878" s="37">
        <v>8719.41</v>
      </c>
      <c r="K2878" s="37">
        <v>8719.41</v>
      </c>
      <c r="L2878" s="37">
        <v>8719.41</v>
      </c>
      <c r="M2878" s="37">
        <v>8719.41</v>
      </c>
      <c r="N2878" s="37">
        <v>8719.41</v>
      </c>
      <c r="O2878" s="37">
        <v>8719.41</v>
      </c>
      <c r="P2878" s="37">
        <v>8719.41</v>
      </c>
      <c r="Q2878" s="37">
        <v>8719.41</v>
      </c>
      <c r="R2878" s="37">
        <v>8719.41</v>
      </c>
      <c r="S2878" s="37">
        <v>8719.41</v>
      </c>
    </row>
    <row r="2879" spans="2:19">
      <c r="B2879" s="6">
        <v>1996</v>
      </c>
      <c r="C2879" s="37">
        <v>20338.169999999998</v>
      </c>
      <c r="D2879" s="37">
        <v>20338.169999999998</v>
      </c>
      <c r="E2879" s="37">
        <v>20338.169999999998</v>
      </c>
      <c r="F2879" s="37">
        <v>20338.169999999998</v>
      </c>
      <c r="G2879" s="37">
        <v>20338.169999999998</v>
      </c>
      <c r="H2879" s="37">
        <v>20338.169999999998</v>
      </c>
      <c r="I2879" s="37">
        <v>20338.169999999998</v>
      </c>
      <c r="J2879" s="37">
        <v>20338.169999999998</v>
      </c>
      <c r="K2879" s="37">
        <v>20338.169999999998</v>
      </c>
      <c r="L2879" s="37">
        <v>20338.169999999998</v>
      </c>
      <c r="M2879" s="37">
        <v>20338.169999999998</v>
      </c>
      <c r="N2879" s="37">
        <v>20338.169999999998</v>
      </c>
      <c r="O2879" s="37">
        <v>20338.169999999998</v>
      </c>
      <c r="P2879" s="37">
        <v>20338.169999999998</v>
      </c>
      <c r="Q2879" s="37">
        <v>20338.169999999998</v>
      </c>
      <c r="R2879" s="37">
        <v>20338.169999999998</v>
      </c>
      <c r="S2879" s="37">
        <v>20338.169999999998</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1356989.46</v>
      </c>
      <c r="D2946" s="8">
        <f>SUM(D2868:D2945)</f>
        <v>1463082.4299999997</v>
      </c>
      <c r="E2946" s="8">
        <f>SUM(E2867:E2945)</f>
        <v>1430425.8599999999</v>
      </c>
      <c r="F2946" s="8">
        <f>SUM(F2866:F2945)</f>
        <v>1430425.8599999999</v>
      </c>
      <c r="G2946" s="8">
        <f>SUM(G2865:G2945)</f>
        <v>1430425.8599999999</v>
      </c>
      <c r="H2946" s="8">
        <f>SUM(H2859:H2945)</f>
        <v>1430425.8599999999</v>
      </c>
      <c r="I2946" s="8">
        <f>SUM(I2859:I2945)</f>
        <v>1430425.8599999999</v>
      </c>
      <c r="J2946" s="8">
        <f t="shared" ref="J2946" si="57">SUM(J2859:J2945)</f>
        <v>1430425.8599999999</v>
      </c>
      <c r="K2946" s="8">
        <f>SUM(K2859:K2945)</f>
        <v>1435120.5099999998</v>
      </c>
      <c r="L2946" s="8">
        <f t="shared" ref="L2946" si="58">SUM(L2859:L2945)</f>
        <v>1435120.5099999998</v>
      </c>
      <c r="M2946" s="11">
        <f>SUM(M2859:M2945)</f>
        <v>1539225.4499999997</v>
      </c>
      <c r="N2946" s="11">
        <f>SUM(N2854:N2945)</f>
        <v>1539225.4499999997</v>
      </c>
      <c r="O2946" s="11">
        <f>SUM(O2854:O2945)</f>
        <v>1539225.4499999997</v>
      </c>
      <c r="P2946" s="11">
        <f>SUM(P2854:P2945)</f>
        <v>1539225.4499999997</v>
      </c>
      <c r="Q2946" s="11">
        <f>SUM(Q2854:Q2945)</f>
        <v>1539225.4499999997</v>
      </c>
      <c r="R2946" s="11">
        <f>SUM(R2853:R2945)</f>
        <v>1539225.4499999997</v>
      </c>
      <c r="S2946" s="11">
        <f>SUM(S2853:S2945)</f>
        <v>1539225.4499999997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298131.97000000009</v>
      </c>
    </row>
    <row r="2949" spans="1:19">
      <c r="A2949" s="38"/>
      <c r="B2949" s="6">
        <v>2021</v>
      </c>
      <c r="C2949" s="36"/>
      <c r="D2949" s="36"/>
      <c r="E2949" s="36"/>
      <c r="F2949" s="36"/>
      <c r="G2949" s="36"/>
      <c r="H2949" s="36"/>
      <c r="I2949" s="36"/>
      <c r="J2949" s="36"/>
      <c r="K2949" s="36"/>
      <c r="L2949" s="36"/>
      <c r="M2949" s="36"/>
      <c r="N2949" s="36"/>
      <c r="O2949" s="36"/>
      <c r="P2949" s="36"/>
      <c r="Q2949" s="36"/>
      <c r="R2949" s="37">
        <v>404377.95999999996</v>
      </c>
      <c r="S2949" s="37">
        <v>412309.70999999996</v>
      </c>
    </row>
    <row r="2950" spans="1:19">
      <c r="B2950" s="6">
        <v>2020</v>
      </c>
      <c r="C2950" s="36"/>
      <c r="D2950" s="36"/>
      <c r="E2950" s="36"/>
      <c r="F2950" s="36"/>
      <c r="G2950" s="36"/>
      <c r="H2950" s="36"/>
      <c r="I2950" s="36"/>
      <c r="J2950" s="36"/>
      <c r="K2950" s="36"/>
      <c r="L2950" s="36"/>
      <c r="M2950" s="36"/>
      <c r="N2950" s="36"/>
      <c r="O2950" s="36"/>
      <c r="P2950" s="36"/>
      <c r="Q2950" s="37">
        <v>325476.47999999998</v>
      </c>
      <c r="R2950" s="37">
        <v>325748.18</v>
      </c>
      <c r="S2950" s="37">
        <v>334384.86</v>
      </c>
    </row>
    <row r="2951" spans="1:19">
      <c r="A2951" s="40"/>
      <c r="B2951" s="6">
        <v>2019</v>
      </c>
      <c r="C2951" s="36"/>
      <c r="D2951" s="36"/>
      <c r="E2951" s="36"/>
      <c r="F2951" s="36"/>
      <c r="G2951" s="36"/>
      <c r="H2951" s="36"/>
      <c r="I2951" s="36"/>
      <c r="J2951" s="36"/>
      <c r="K2951" s="36"/>
      <c r="L2951" s="36"/>
      <c r="M2951" s="36"/>
      <c r="N2951" s="36"/>
      <c r="O2951" s="36"/>
      <c r="P2951" s="37">
        <v>240231.83999999985</v>
      </c>
      <c r="Q2951" s="37">
        <v>241618.30999999985</v>
      </c>
      <c r="R2951" s="37">
        <v>241618.30999999985</v>
      </c>
      <c r="S2951" s="37">
        <v>245392.51999999984</v>
      </c>
    </row>
    <row r="2952" spans="1:19">
      <c r="A2952" s="40"/>
      <c r="B2952" s="6">
        <v>2018</v>
      </c>
      <c r="C2952" s="36"/>
      <c r="D2952" s="36"/>
      <c r="E2952" s="36"/>
      <c r="F2952" s="36"/>
      <c r="G2952" s="36"/>
      <c r="H2952" s="36"/>
      <c r="I2952" s="36"/>
      <c r="J2952" s="36"/>
      <c r="K2952" s="36"/>
      <c r="L2952" s="36"/>
      <c r="M2952" s="36"/>
      <c r="N2952" s="36"/>
      <c r="O2952" s="37">
        <v>310752.33999999979</v>
      </c>
      <c r="P2952" s="37">
        <v>310752.33999999979</v>
      </c>
      <c r="Q2952" s="37">
        <v>310752.33999999979</v>
      </c>
      <c r="R2952" s="37">
        <v>310752.33999999979</v>
      </c>
      <c r="S2952" s="37">
        <v>310752.33999999979</v>
      </c>
    </row>
    <row r="2953" spans="1:19">
      <c r="A2953" s="40"/>
      <c r="B2953" s="6">
        <v>2017</v>
      </c>
      <c r="C2953" s="36"/>
      <c r="D2953" s="36"/>
      <c r="E2953" s="36"/>
      <c r="F2953" s="36"/>
      <c r="G2953" s="36"/>
      <c r="H2953" s="36"/>
      <c r="I2953" s="36"/>
      <c r="J2953" s="36"/>
      <c r="K2953" s="36"/>
      <c r="L2953" s="36"/>
      <c r="M2953" s="36"/>
      <c r="N2953" s="37">
        <v>221640.55000000016</v>
      </c>
      <c r="O2953" s="37">
        <v>221640.55000000016</v>
      </c>
      <c r="P2953" s="37">
        <v>221640.55000000016</v>
      </c>
      <c r="Q2953" s="37">
        <v>221640.55000000016</v>
      </c>
      <c r="R2953" s="37">
        <v>221640.55000000016</v>
      </c>
      <c r="S2953" s="37">
        <v>221640.55000000016</v>
      </c>
    </row>
    <row r="2954" spans="1:19">
      <c r="B2954" s="6">
        <v>2016</v>
      </c>
      <c r="C2954" s="36"/>
      <c r="D2954" s="36"/>
      <c r="E2954" s="36"/>
      <c r="F2954" s="36"/>
      <c r="G2954" s="36"/>
      <c r="H2954" s="36"/>
      <c r="I2954" s="36"/>
      <c r="J2954" s="36"/>
      <c r="K2954" s="36"/>
      <c r="L2954" s="36"/>
      <c r="M2954" s="37">
        <v>336331.25999999995</v>
      </c>
      <c r="N2954" s="37">
        <v>336433.54</v>
      </c>
      <c r="O2954" s="37">
        <v>336433.54</v>
      </c>
      <c r="P2954" s="37">
        <v>336433.54</v>
      </c>
      <c r="Q2954" s="37">
        <v>336433.54</v>
      </c>
      <c r="R2954" s="37">
        <v>336433.54</v>
      </c>
      <c r="S2954" s="37">
        <v>336433.54</v>
      </c>
    </row>
    <row r="2955" spans="1:19">
      <c r="B2955" s="6">
        <v>2015</v>
      </c>
      <c r="C2955" s="36"/>
      <c r="D2955" s="36"/>
      <c r="E2955" s="36"/>
      <c r="F2955" s="36"/>
      <c r="G2955" s="36"/>
      <c r="H2955" s="36"/>
      <c r="I2955" s="36"/>
      <c r="J2955" s="36"/>
      <c r="K2955" s="36"/>
      <c r="L2955" s="37">
        <v>266538</v>
      </c>
      <c r="M2955" s="37">
        <v>266538</v>
      </c>
      <c r="N2955" s="37">
        <v>266538</v>
      </c>
      <c r="O2955" s="37">
        <v>266538</v>
      </c>
      <c r="P2955" s="37">
        <v>266538</v>
      </c>
      <c r="Q2955" s="37">
        <v>266538</v>
      </c>
      <c r="R2955" s="37">
        <v>266538</v>
      </c>
      <c r="S2955" s="37">
        <v>266538</v>
      </c>
    </row>
    <row r="2956" spans="1:19">
      <c r="B2956" s="6">
        <v>2014</v>
      </c>
      <c r="C2956" s="36"/>
      <c r="D2956" s="36"/>
      <c r="E2956" s="36"/>
      <c r="F2956" s="36"/>
      <c r="G2956" s="36"/>
      <c r="H2956" s="36"/>
      <c r="I2956" s="36"/>
      <c r="J2956" s="36"/>
      <c r="K2956" s="37">
        <v>310348.70999999996</v>
      </c>
      <c r="L2956" s="37">
        <v>310348.70999999996</v>
      </c>
      <c r="M2956" s="37">
        <v>310348.70999999996</v>
      </c>
      <c r="N2956" s="37">
        <v>310348.70999999996</v>
      </c>
      <c r="O2956" s="37">
        <v>310348.70999999996</v>
      </c>
      <c r="P2956" s="37">
        <v>310348.70999999996</v>
      </c>
      <c r="Q2956" s="37">
        <v>310348.70999999996</v>
      </c>
      <c r="R2956" s="37">
        <v>310348.70999999996</v>
      </c>
      <c r="S2956" s="37">
        <v>310348.70999999996</v>
      </c>
    </row>
    <row r="2957" spans="1:19">
      <c r="B2957" s="6">
        <v>2013</v>
      </c>
      <c r="C2957" s="36"/>
      <c r="D2957" s="36"/>
      <c r="E2957" s="36"/>
      <c r="F2957" s="36"/>
      <c r="G2957" s="36"/>
      <c r="H2957" s="36"/>
      <c r="I2957" s="36"/>
      <c r="J2957" s="37">
        <v>299492.82000000007</v>
      </c>
      <c r="K2957" s="37">
        <v>299492.82000000007</v>
      </c>
      <c r="L2957" s="37">
        <v>299492.82000000007</v>
      </c>
      <c r="M2957" s="37">
        <v>299492.82000000007</v>
      </c>
      <c r="N2957" s="37">
        <v>298169.72000000009</v>
      </c>
      <c r="O2957" s="37">
        <v>298169.72000000009</v>
      </c>
      <c r="P2957" s="37">
        <v>298169.72000000009</v>
      </c>
      <c r="Q2957" s="37">
        <v>298169.72000000009</v>
      </c>
      <c r="R2957" s="37">
        <v>298169.72000000009</v>
      </c>
      <c r="S2957" s="37">
        <v>298169.72000000009</v>
      </c>
    </row>
    <row r="2958" spans="1:19">
      <c r="B2958" s="6">
        <v>2012</v>
      </c>
      <c r="C2958" s="36"/>
      <c r="D2958" s="36"/>
      <c r="E2958" s="36"/>
      <c r="F2958" s="36"/>
      <c r="G2958" s="36"/>
      <c r="H2958" s="36"/>
      <c r="I2958" s="37">
        <v>465814.72</v>
      </c>
      <c r="J2958" s="37">
        <v>466543.24</v>
      </c>
      <c r="K2958" s="37">
        <v>466867.48</v>
      </c>
      <c r="L2958" s="37">
        <v>466867.48</v>
      </c>
      <c r="M2958" s="37">
        <v>466867.48</v>
      </c>
      <c r="N2958" s="37">
        <v>466867.48</v>
      </c>
      <c r="O2958" s="37">
        <v>466867.48</v>
      </c>
      <c r="P2958" s="37">
        <v>466867.48</v>
      </c>
      <c r="Q2958" s="37">
        <v>466867.48</v>
      </c>
      <c r="R2958" s="37">
        <v>466867.48</v>
      </c>
      <c r="S2958" s="37">
        <v>466867.48</v>
      </c>
    </row>
    <row r="2959" spans="1:19">
      <c r="B2959" s="6">
        <v>2011</v>
      </c>
      <c r="C2959" s="36"/>
      <c r="D2959" s="36"/>
      <c r="E2959" s="36"/>
      <c r="F2959" s="36"/>
      <c r="G2959" s="36"/>
      <c r="H2959" s="37">
        <v>358787.45</v>
      </c>
      <c r="I2959" s="37">
        <v>358787.45</v>
      </c>
      <c r="J2959" s="37">
        <v>358787.45</v>
      </c>
      <c r="K2959" s="37">
        <v>358787.45</v>
      </c>
      <c r="L2959" s="37">
        <v>358787.45</v>
      </c>
      <c r="M2959" s="37">
        <v>358787.45</v>
      </c>
      <c r="N2959" s="37">
        <v>358787.45</v>
      </c>
      <c r="O2959" s="37">
        <v>358787.45</v>
      </c>
      <c r="P2959" s="37">
        <v>358787.45</v>
      </c>
      <c r="Q2959" s="37">
        <v>358787.45</v>
      </c>
      <c r="R2959" s="37">
        <v>358787.45</v>
      </c>
      <c r="S2959" s="37">
        <v>358787.45</v>
      </c>
    </row>
    <row r="2960" spans="1:19">
      <c r="B2960" s="6">
        <v>2010</v>
      </c>
      <c r="C2960" s="36"/>
      <c r="D2960" s="36"/>
      <c r="E2960" s="36"/>
      <c r="F2960" s="36"/>
      <c r="G2960" s="37">
        <v>257690.68</v>
      </c>
      <c r="H2960" s="37">
        <v>257690.68</v>
      </c>
      <c r="I2960" s="37">
        <v>257690.68</v>
      </c>
      <c r="J2960" s="37">
        <v>257690.68</v>
      </c>
      <c r="K2960" s="37">
        <v>257690.68</v>
      </c>
      <c r="L2960" s="37">
        <v>257690.68</v>
      </c>
      <c r="M2960" s="37">
        <v>257690.68</v>
      </c>
      <c r="N2960" s="37">
        <v>257690.68</v>
      </c>
      <c r="O2960" s="37">
        <v>257690.68</v>
      </c>
      <c r="P2960" s="37">
        <v>257690.68</v>
      </c>
      <c r="Q2960" s="37">
        <v>257690.68</v>
      </c>
      <c r="R2960" s="37">
        <v>257690.68</v>
      </c>
      <c r="S2960" s="37">
        <v>257690.67999999996</v>
      </c>
    </row>
    <row r="2961" spans="2:19">
      <c r="B2961" s="6">
        <v>2009</v>
      </c>
      <c r="C2961" s="36"/>
      <c r="D2961" s="36"/>
      <c r="E2961" s="36"/>
      <c r="F2961" s="37">
        <v>318145.90000000008</v>
      </c>
      <c r="G2961" s="37">
        <v>318145.90000000008</v>
      </c>
      <c r="H2961" s="37">
        <v>318145.90000000008</v>
      </c>
      <c r="I2961" s="37">
        <v>318145.90000000008</v>
      </c>
      <c r="J2961" s="37">
        <v>318145.90000000008</v>
      </c>
      <c r="K2961" s="37">
        <v>318145.90000000008</v>
      </c>
      <c r="L2961" s="37">
        <v>318145.90000000008</v>
      </c>
      <c r="M2961" s="37">
        <v>318145.90000000008</v>
      </c>
      <c r="N2961" s="37">
        <v>318145.90000000008</v>
      </c>
      <c r="O2961" s="37">
        <v>318145.90000000008</v>
      </c>
      <c r="P2961" s="37">
        <v>318145.90000000008</v>
      </c>
      <c r="Q2961" s="37">
        <v>318145.90000000008</v>
      </c>
      <c r="R2961" s="37">
        <v>318145.90000000008</v>
      </c>
      <c r="S2961" s="37">
        <v>318145.90000000008</v>
      </c>
    </row>
    <row r="2962" spans="2:19">
      <c r="B2962" s="6">
        <v>2008</v>
      </c>
      <c r="C2962" s="36"/>
      <c r="D2962" s="36"/>
      <c r="E2962" s="37">
        <v>377327.96999999991</v>
      </c>
      <c r="F2962" s="37">
        <v>377721.17999999993</v>
      </c>
      <c r="G2962" s="37">
        <v>377721.17999999993</v>
      </c>
      <c r="H2962" s="37">
        <v>377721.17999999993</v>
      </c>
      <c r="I2962" s="37">
        <v>377721.17999999993</v>
      </c>
      <c r="J2962" s="37">
        <v>377721.17999999993</v>
      </c>
      <c r="K2962" s="37">
        <v>377721.17999999993</v>
      </c>
      <c r="L2962" s="37">
        <v>377721.17999999993</v>
      </c>
      <c r="M2962" s="37">
        <v>377721.17999999993</v>
      </c>
      <c r="N2962" s="37">
        <v>377721.17999999993</v>
      </c>
      <c r="O2962" s="37">
        <v>377721.17999999993</v>
      </c>
      <c r="P2962" s="37">
        <v>377721.17999999993</v>
      </c>
      <c r="Q2962" s="37">
        <v>377721.17999999993</v>
      </c>
      <c r="R2962" s="37">
        <v>377721.17999999993</v>
      </c>
      <c r="S2962" s="37">
        <v>377721.17999999993</v>
      </c>
    </row>
    <row r="2963" spans="2:19">
      <c r="B2963" s="6">
        <v>2007</v>
      </c>
      <c r="C2963" s="36"/>
      <c r="D2963" s="37">
        <v>908806.02000000014</v>
      </c>
      <c r="E2963" s="37">
        <v>908806.02000000014</v>
      </c>
      <c r="F2963" s="37">
        <v>908806.02000000014</v>
      </c>
      <c r="G2963" s="37">
        <v>908806.02000000014</v>
      </c>
      <c r="H2963" s="37">
        <v>908806.02000000014</v>
      </c>
      <c r="I2963" s="37">
        <v>908806.02000000014</v>
      </c>
      <c r="J2963" s="37">
        <v>908806.02000000014</v>
      </c>
      <c r="K2963" s="37">
        <v>908806.02000000014</v>
      </c>
      <c r="L2963" s="37">
        <v>908806.02000000014</v>
      </c>
      <c r="M2963" s="37">
        <v>908806.02000000014</v>
      </c>
      <c r="N2963" s="37">
        <v>908806.02000000014</v>
      </c>
      <c r="O2963" s="37">
        <v>908806.02000000014</v>
      </c>
      <c r="P2963" s="37">
        <v>908806.02000000014</v>
      </c>
      <c r="Q2963" s="37">
        <v>908806.02000000014</v>
      </c>
      <c r="R2963" s="37">
        <v>908806.02000000014</v>
      </c>
      <c r="S2963" s="37">
        <v>908806.0199999999</v>
      </c>
    </row>
    <row r="2964" spans="2:19">
      <c r="B2964" s="6">
        <v>2006</v>
      </c>
      <c r="C2964" s="37">
        <v>375204.87999999954</v>
      </c>
      <c r="D2964" s="37">
        <v>375204.87999999954</v>
      </c>
      <c r="E2964" s="37">
        <v>375204.87999999954</v>
      </c>
      <c r="F2964" s="37">
        <v>375204.87999999954</v>
      </c>
      <c r="G2964" s="37">
        <v>375204.87999999954</v>
      </c>
      <c r="H2964" s="37">
        <v>375204.87999999954</v>
      </c>
      <c r="I2964" s="37">
        <v>375204.87999999954</v>
      </c>
      <c r="J2964" s="37">
        <v>375204.87999999954</v>
      </c>
      <c r="K2964" s="37">
        <v>375204.87999999954</v>
      </c>
      <c r="L2964" s="37">
        <v>375204.87999999954</v>
      </c>
      <c r="M2964" s="37">
        <v>375204.87999999954</v>
      </c>
      <c r="N2964" s="37">
        <v>375204.87999999954</v>
      </c>
      <c r="O2964" s="37">
        <v>375204.87999999954</v>
      </c>
      <c r="P2964" s="37">
        <v>375204.87999999954</v>
      </c>
      <c r="Q2964" s="37">
        <v>375204.87999999954</v>
      </c>
      <c r="R2964" s="37">
        <v>375204.87999999954</v>
      </c>
      <c r="S2964" s="37">
        <v>375204.87999999966</v>
      </c>
    </row>
    <row r="2965" spans="2:19">
      <c r="B2965" s="6">
        <v>2005</v>
      </c>
      <c r="C2965" s="37">
        <v>574881.23</v>
      </c>
      <c r="D2965" s="37">
        <v>574881.23</v>
      </c>
      <c r="E2965" s="37">
        <v>574881.23</v>
      </c>
      <c r="F2965" s="37">
        <v>574881.23</v>
      </c>
      <c r="G2965" s="37">
        <v>574881.23</v>
      </c>
      <c r="H2965" s="37">
        <v>574881.23</v>
      </c>
      <c r="I2965" s="37">
        <v>574881.23</v>
      </c>
      <c r="J2965" s="37">
        <v>574881.23</v>
      </c>
      <c r="K2965" s="37">
        <v>574881.23</v>
      </c>
      <c r="L2965" s="37">
        <v>574881.23</v>
      </c>
      <c r="M2965" s="37">
        <v>574881.23</v>
      </c>
      <c r="N2965" s="37">
        <v>574881.23</v>
      </c>
      <c r="O2965" s="37">
        <v>574881.23</v>
      </c>
      <c r="P2965" s="37">
        <v>574881.23</v>
      </c>
      <c r="Q2965" s="37">
        <v>574881.23</v>
      </c>
      <c r="R2965" s="37">
        <v>574881.23</v>
      </c>
      <c r="S2965" s="37">
        <v>574881.22999999986</v>
      </c>
    </row>
    <row r="2966" spans="2:19">
      <c r="B2966" s="6">
        <v>2004</v>
      </c>
      <c r="C2966" s="37">
        <v>469294.68999999959</v>
      </c>
      <c r="D2966" s="37">
        <v>469294.68999999959</v>
      </c>
      <c r="E2966" s="37">
        <v>469294.68999999959</v>
      </c>
      <c r="F2966" s="37">
        <v>469294.68999999959</v>
      </c>
      <c r="G2966" s="37">
        <v>469294.68999999959</v>
      </c>
      <c r="H2966" s="37">
        <v>469294.68999999959</v>
      </c>
      <c r="I2966" s="37">
        <v>469294.68999999959</v>
      </c>
      <c r="J2966" s="37">
        <v>469294.68999999959</v>
      </c>
      <c r="K2966" s="37">
        <v>469294.68999999959</v>
      </c>
      <c r="L2966" s="37">
        <v>469294.68999999959</v>
      </c>
      <c r="M2966" s="37">
        <v>469294.68999999959</v>
      </c>
      <c r="N2966" s="37">
        <v>469294.68999999959</v>
      </c>
      <c r="O2966" s="37">
        <v>469294.68999999959</v>
      </c>
      <c r="P2966" s="37">
        <v>469294.68999999959</v>
      </c>
      <c r="Q2966" s="37">
        <v>469294.68999999959</v>
      </c>
      <c r="R2966" s="37">
        <v>469294.68999999959</v>
      </c>
      <c r="S2966" s="37">
        <v>469294.68999999959</v>
      </c>
    </row>
    <row r="2967" spans="2:19">
      <c r="B2967" s="6">
        <v>2003</v>
      </c>
      <c r="C2967" s="37">
        <v>521253.72999999975</v>
      </c>
      <c r="D2967" s="37">
        <v>521253.72999999975</v>
      </c>
      <c r="E2967" s="37">
        <v>521253.72999999975</v>
      </c>
      <c r="F2967" s="37">
        <v>521253.72999999975</v>
      </c>
      <c r="G2967" s="37">
        <v>521253.72999999975</v>
      </c>
      <c r="H2967" s="37">
        <v>521253.72999999975</v>
      </c>
      <c r="I2967" s="37">
        <v>521253.72999999975</v>
      </c>
      <c r="J2967" s="37">
        <v>521253.72999999975</v>
      </c>
      <c r="K2967" s="37">
        <v>521253.72999999975</v>
      </c>
      <c r="L2967" s="37">
        <v>521253.72999999975</v>
      </c>
      <c r="M2967" s="37">
        <v>521253.72999999975</v>
      </c>
      <c r="N2967" s="37">
        <v>521253.72999999975</v>
      </c>
      <c r="O2967" s="37">
        <v>521253.72999999975</v>
      </c>
      <c r="P2967" s="37">
        <v>521253.72999999975</v>
      </c>
      <c r="Q2967" s="37">
        <v>521253.72999999975</v>
      </c>
      <c r="R2967" s="37">
        <v>521253.72999999975</v>
      </c>
      <c r="S2967" s="37">
        <v>521253.72999999986</v>
      </c>
    </row>
    <row r="2968" spans="2:19">
      <c r="B2968" s="6">
        <v>2002</v>
      </c>
      <c r="C2968" s="37">
        <v>667658.53999999934</v>
      </c>
      <c r="D2968" s="37">
        <v>667658.53999999934</v>
      </c>
      <c r="E2968" s="37">
        <v>667360.50999999931</v>
      </c>
      <c r="F2968" s="37">
        <v>667360.50999999931</v>
      </c>
      <c r="G2968" s="37">
        <v>667360.50999999931</v>
      </c>
      <c r="H2968" s="37">
        <v>667360.50999999931</v>
      </c>
      <c r="I2968" s="37">
        <v>667360.50999999931</v>
      </c>
      <c r="J2968" s="37">
        <v>667360.50999999931</v>
      </c>
      <c r="K2968" s="37">
        <v>667360.50999999931</v>
      </c>
      <c r="L2968" s="37">
        <v>667360.50999999931</v>
      </c>
      <c r="M2968" s="37">
        <v>667360.50999999931</v>
      </c>
      <c r="N2968" s="37">
        <v>667360.50999999931</v>
      </c>
      <c r="O2968" s="37">
        <v>667360.50999999931</v>
      </c>
      <c r="P2968" s="37">
        <v>667360.50999999931</v>
      </c>
      <c r="Q2968" s="37">
        <v>667360.50999999931</v>
      </c>
      <c r="R2968" s="37">
        <v>667360.50999999931</v>
      </c>
      <c r="S2968" s="37">
        <v>667360.50999999943</v>
      </c>
    </row>
    <row r="2969" spans="2:19">
      <c r="B2969" s="6">
        <v>2001</v>
      </c>
      <c r="C2969" s="37">
        <v>582621.37999999989</v>
      </c>
      <c r="D2969" s="37">
        <v>582621.37999999989</v>
      </c>
      <c r="E2969" s="37">
        <v>582621.37999999989</v>
      </c>
      <c r="F2969" s="37">
        <v>582621.37999999989</v>
      </c>
      <c r="G2969" s="37">
        <v>582621.37999999989</v>
      </c>
      <c r="H2969" s="37">
        <v>582621.37999999989</v>
      </c>
      <c r="I2969" s="37">
        <v>582621.37999999989</v>
      </c>
      <c r="J2969" s="37">
        <v>582621.37999999989</v>
      </c>
      <c r="K2969" s="37">
        <v>582621.37999999989</v>
      </c>
      <c r="L2969" s="37">
        <v>582715.24999999988</v>
      </c>
      <c r="M2969" s="37">
        <v>582715.24999999988</v>
      </c>
      <c r="N2969" s="37">
        <v>582715.24999999988</v>
      </c>
      <c r="O2969" s="37">
        <v>582715.24999999988</v>
      </c>
      <c r="P2969" s="37">
        <v>582715.24999999988</v>
      </c>
      <c r="Q2969" s="37">
        <v>581296.7899999998</v>
      </c>
      <c r="R2969" s="37">
        <v>581296.7899999998</v>
      </c>
      <c r="S2969" s="37">
        <v>581296.79</v>
      </c>
    </row>
    <row r="2970" spans="2:19">
      <c r="B2970" s="6">
        <v>2000</v>
      </c>
      <c r="C2970" s="37">
        <v>645585.54000000027</v>
      </c>
      <c r="D2970" s="37">
        <v>645585.54000000027</v>
      </c>
      <c r="E2970" s="37">
        <v>645585.54000000027</v>
      </c>
      <c r="F2970" s="37">
        <v>645585.54000000027</v>
      </c>
      <c r="G2970" s="37">
        <v>645585.54000000027</v>
      </c>
      <c r="H2970" s="37">
        <v>645585.54000000027</v>
      </c>
      <c r="I2970" s="37">
        <v>645585.54000000027</v>
      </c>
      <c r="J2970" s="37">
        <v>645585.54000000027</v>
      </c>
      <c r="K2970" s="37">
        <v>645585.54000000027</v>
      </c>
      <c r="L2970" s="37">
        <v>645585.54000000027</v>
      </c>
      <c r="M2970" s="37">
        <v>645585.54000000027</v>
      </c>
      <c r="N2970" s="37">
        <v>645585.54000000027</v>
      </c>
      <c r="O2970" s="37">
        <v>645585.54000000027</v>
      </c>
      <c r="P2970" s="37">
        <v>645585.54000000027</v>
      </c>
      <c r="Q2970" s="37">
        <v>644968.09000000032</v>
      </c>
      <c r="R2970" s="37">
        <v>644968.09000000032</v>
      </c>
      <c r="S2970" s="37">
        <v>644968.09</v>
      </c>
    </row>
    <row r="2971" spans="2:19">
      <c r="B2971" s="6">
        <v>1999</v>
      </c>
      <c r="C2971" s="37">
        <v>902902.38999999838</v>
      </c>
      <c r="D2971" s="37">
        <v>902902.38999999838</v>
      </c>
      <c r="E2971" s="37">
        <v>902902.38999999838</v>
      </c>
      <c r="F2971" s="37">
        <v>902902.38999999838</v>
      </c>
      <c r="G2971" s="37">
        <v>902902.38999999838</v>
      </c>
      <c r="H2971" s="37">
        <v>902902.38999999838</v>
      </c>
      <c r="I2971" s="37">
        <v>902902.38999999838</v>
      </c>
      <c r="J2971" s="37">
        <v>902902.38999999838</v>
      </c>
      <c r="K2971" s="37">
        <v>902902.38999999838</v>
      </c>
      <c r="L2971" s="37">
        <v>902902.38999999838</v>
      </c>
      <c r="M2971" s="37">
        <v>902902.38999999838</v>
      </c>
      <c r="N2971" s="37">
        <v>902902.38999999838</v>
      </c>
      <c r="O2971" s="37">
        <v>902902.38999999838</v>
      </c>
      <c r="P2971" s="37">
        <v>902902.38999999838</v>
      </c>
      <c r="Q2971" s="37">
        <v>902902.38999999838</v>
      </c>
      <c r="R2971" s="37">
        <v>902902.38999999838</v>
      </c>
      <c r="S2971" s="37">
        <v>902902.38999999932</v>
      </c>
    </row>
    <row r="2972" spans="2:19">
      <c r="B2972" s="6">
        <v>1998</v>
      </c>
      <c r="C2972" s="37">
        <v>1099321.5499999986</v>
      </c>
      <c r="D2972" s="37">
        <v>1099321.5499999986</v>
      </c>
      <c r="E2972" s="37">
        <v>1099321.5499999986</v>
      </c>
      <c r="F2972" s="37">
        <v>1099321.5499999986</v>
      </c>
      <c r="G2972" s="37">
        <v>1099321.5499999986</v>
      </c>
      <c r="H2972" s="37">
        <v>1099321.5499999986</v>
      </c>
      <c r="I2972" s="37">
        <v>1099321.5499999986</v>
      </c>
      <c r="J2972" s="37">
        <v>1099321.5499999986</v>
      </c>
      <c r="K2972" s="37">
        <v>1099321.5499999986</v>
      </c>
      <c r="L2972" s="37">
        <v>1099321.5499999986</v>
      </c>
      <c r="M2972" s="37">
        <v>1099321.5499999986</v>
      </c>
      <c r="N2972" s="37">
        <v>1099321.5499999986</v>
      </c>
      <c r="O2972" s="37">
        <v>1099321.5499999986</v>
      </c>
      <c r="P2972" s="37">
        <v>1099321.5499999986</v>
      </c>
      <c r="Q2972" s="37">
        <v>1099321.5499999986</v>
      </c>
      <c r="R2972" s="37">
        <v>1099321.5499999986</v>
      </c>
      <c r="S2972" s="37">
        <v>1099321.5499999982</v>
      </c>
    </row>
    <row r="2973" spans="2:19">
      <c r="B2973" s="6">
        <v>1997</v>
      </c>
      <c r="C2973" s="37">
        <v>841893.8399999995</v>
      </c>
      <c r="D2973" s="37">
        <v>841893.8399999995</v>
      </c>
      <c r="E2973" s="37">
        <v>841893.8399999995</v>
      </c>
      <c r="F2973" s="37">
        <v>841893.8399999995</v>
      </c>
      <c r="G2973" s="37">
        <v>841893.8399999995</v>
      </c>
      <c r="H2973" s="37">
        <v>841893.8399999995</v>
      </c>
      <c r="I2973" s="37">
        <v>841893.8399999995</v>
      </c>
      <c r="J2973" s="37">
        <v>841893.8399999995</v>
      </c>
      <c r="K2973" s="37">
        <v>841893.8399999995</v>
      </c>
      <c r="L2973" s="37">
        <v>841893.8399999995</v>
      </c>
      <c r="M2973" s="37">
        <v>841893.8399999995</v>
      </c>
      <c r="N2973" s="37">
        <v>841893.8399999995</v>
      </c>
      <c r="O2973" s="37">
        <v>841893.8399999995</v>
      </c>
      <c r="P2973" s="37">
        <v>837733.0899999995</v>
      </c>
      <c r="Q2973" s="37">
        <v>837733.0899999995</v>
      </c>
      <c r="R2973" s="37">
        <v>837733.0899999995</v>
      </c>
      <c r="S2973" s="37">
        <v>837733.08999999973</v>
      </c>
    </row>
    <row r="2974" spans="2:19">
      <c r="B2974" s="6">
        <v>1996</v>
      </c>
      <c r="C2974" s="37">
        <v>211587.15</v>
      </c>
      <c r="D2974" s="37">
        <v>211587.15</v>
      </c>
      <c r="E2974" s="37">
        <v>211587.15</v>
      </c>
      <c r="F2974" s="37">
        <v>211587.15</v>
      </c>
      <c r="G2974" s="37">
        <v>211587.15</v>
      </c>
      <c r="H2974" s="37">
        <v>211587.15</v>
      </c>
      <c r="I2974" s="37">
        <v>211587.15</v>
      </c>
      <c r="J2974" s="37">
        <v>211587.15</v>
      </c>
      <c r="K2974" s="37">
        <v>211587.15</v>
      </c>
      <c r="L2974" s="37">
        <v>211587.15</v>
      </c>
      <c r="M2974" s="37">
        <v>211587.15</v>
      </c>
      <c r="N2974" s="37">
        <v>211587.15</v>
      </c>
      <c r="O2974" s="37">
        <v>211587.15</v>
      </c>
      <c r="P2974" s="37">
        <v>208677.3</v>
      </c>
      <c r="Q2974" s="37">
        <v>208677.3</v>
      </c>
      <c r="R2974" s="37">
        <v>208677.3</v>
      </c>
      <c r="S2974" s="37">
        <v>2305863.5299999998</v>
      </c>
    </row>
    <row r="2975" spans="2:19">
      <c r="B2975" s="6">
        <v>1995</v>
      </c>
      <c r="C2975" s="37">
        <v>136024.17000000001</v>
      </c>
      <c r="D2975" s="37">
        <v>136024.17000000001</v>
      </c>
      <c r="E2975" s="37">
        <v>136024.17000000001</v>
      </c>
      <c r="F2975" s="37">
        <v>136024.17000000001</v>
      </c>
      <c r="G2975" s="37">
        <v>136024.17000000001</v>
      </c>
      <c r="H2975" s="37">
        <v>136024.17000000001</v>
      </c>
      <c r="I2975" s="37">
        <v>136024.17000000001</v>
      </c>
      <c r="J2975" s="37">
        <v>136024.17000000001</v>
      </c>
      <c r="K2975" s="37">
        <v>136024.17000000001</v>
      </c>
      <c r="L2975" s="37">
        <v>136024.17000000001</v>
      </c>
      <c r="M2975" s="37">
        <v>136024.17000000001</v>
      </c>
      <c r="N2975" s="37">
        <v>136024.17000000001</v>
      </c>
      <c r="O2975" s="37">
        <v>136024.17000000001</v>
      </c>
      <c r="P2975" s="37">
        <v>136024.17000000001</v>
      </c>
      <c r="Q2975" s="37">
        <v>136024.17000000001</v>
      </c>
      <c r="R2975" s="37">
        <v>136024.17000000001</v>
      </c>
      <c r="S2975" s="37">
        <v>0</v>
      </c>
    </row>
    <row r="2976" spans="2:19">
      <c r="B2976" s="6">
        <v>1994</v>
      </c>
      <c r="C2976" s="37">
        <v>305047.61</v>
      </c>
      <c r="D2976" s="37">
        <v>305047.61</v>
      </c>
      <c r="E2976" s="37">
        <v>305047.61</v>
      </c>
      <c r="F2976" s="37">
        <v>305047.61</v>
      </c>
      <c r="G2976" s="37">
        <v>305047.61</v>
      </c>
      <c r="H2976" s="37">
        <v>305047.61</v>
      </c>
      <c r="I2976" s="37">
        <v>305047.61</v>
      </c>
      <c r="J2976" s="37">
        <v>305047.61</v>
      </c>
      <c r="K2976" s="37">
        <v>305047.61</v>
      </c>
      <c r="L2976" s="37">
        <v>305047.61</v>
      </c>
      <c r="M2976" s="37">
        <v>305047.61</v>
      </c>
      <c r="N2976" s="37">
        <v>305047.61</v>
      </c>
      <c r="O2976" s="37">
        <v>305047.61</v>
      </c>
      <c r="P2976" s="37">
        <v>305047.61</v>
      </c>
      <c r="Q2976" s="37">
        <v>305047.61</v>
      </c>
      <c r="R2976" s="37">
        <v>305047.61</v>
      </c>
      <c r="S2976" s="37">
        <v>0</v>
      </c>
    </row>
    <row r="2977" spans="2:19">
      <c r="B2977" s="6">
        <v>1993</v>
      </c>
      <c r="C2977" s="37">
        <v>360573.28</v>
      </c>
      <c r="D2977" s="37">
        <v>360573.28</v>
      </c>
      <c r="E2977" s="37">
        <v>360573.28</v>
      </c>
      <c r="F2977" s="37">
        <v>360573.28</v>
      </c>
      <c r="G2977" s="37">
        <v>360573.28</v>
      </c>
      <c r="H2977" s="37">
        <v>360573.28</v>
      </c>
      <c r="I2977" s="37">
        <v>360573.28</v>
      </c>
      <c r="J2977" s="37">
        <v>360573.28</v>
      </c>
      <c r="K2977" s="37">
        <v>360573.28</v>
      </c>
      <c r="L2977" s="37">
        <v>360573.28</v>
      </c>
      <c r="M2977" s="37">
        <v>360573.28</v>
      </c>
      <c r="N2977" s="37">
        <v>360573.28</v>
      </c>
      <c r="O2977" s="37">
        <v>360573.28</v>
      </c>
      <c r="P2977" s="37">
        <v>360573.28</v>
      </c>
      <c r="Q2977" s="37">
        <v>360573.28</v>
      </c>
      <c r="R2977" s="37">
        <v>360573.28</v>
      </c>
      <c r="S2977" s="37">
        <v>0</v>
      </c>
    </row>
    <row r="2978" spans="2:19">
      <c r="B2978" s="6">
        <v>1992</v>
      </c>
      <c r="C2978" s="37">
        <v>237094.38</v>
      </c>
      <c r="D2978" s="37">
        <v>237094.38</v>
      </c>
      <c r="E2978" s="37">
        <v>237094.38</v>
      </c>
      <c r="F2978" s="37">
        <v>237094.38</v>
      </c>
      <c r="G2978" s="37">
        <v>237094.38</v>
      </c>
      <c r="H2978" s="37">
        <v>237094.38</v>
      </c>
      <c r="I2978" s="37">
        <v>237094.38</v>
      </c>
      <c r="J2978" s="37">
        <v>237094.38</v>
      </c>
      <c r="K2978" s="37">
        <v>237094.38</v>
      </c>
      <c r="L2978" s="37">
        <v>237094.38</v>
      </c>
      <c r="M2978" s="37">
        <v>237094.38</v>
      </c>
      <c r="N2978" s="37">
        <v>237094.38</v>
      </c>
      <c r="O2978" s="37">
        <v>237094.38</v>
      </c>
      <c r="P2978" s="37">
        <v>237094.38</v>
      </c>
      <c r="Q2978" s="37">
        <v>237094.38</v>
      </c>
      <c r="R2978" s="37">
        <v>237094.38</v>
      </c>
      <c r="S2978" s="37">
        <v>0</v>
      </c>
    </row>
    <row r="2979" spans="2:19">
      <c r="B2979" s="6">
        <v>1991</v>
      </c>
      <c r="C2979" s="37">
        <v>60319.74</v>
      </c>
      <c r="D2979" s="37">
        <v>60319.74</v>
      </c>
      <c r="E2979" s="37">
        <v>60319.74</v>
      </c>
      <c r="F2979" s="37">
        <v>60319.74</v>
      </c>
      <c r="G2979" s="37">
        <v>60319.74</v>
      </c>
      <c r="H2979" s="37">
        <v>60319.74</v>
      </c>
      <c r="I2979" s="37">
        <v>60319.74</v>
      </c>
      <c r="J2979" s="37">
        <v>60319.74</v>
      </c>
      <c r="K2979" s="37">
        <v>60319.74</v>
      </c>
      <c r="L2979" s="37">
        <v>60319.74</v>
      </c>
      <c r="M2979" s="37">
        <v>60319.74</v>
      </c>
      <c r="N2979" s="37">
        <v>60319.74</v>
      </c>
      <c r="O2979" s="37">
        <v>60319.74</v>
      </c>
      <c r="P2979" s="37">
        <v>60319.74</v>
      </c>
      <c r="Q2979" s="37">
        <v>60319.74</v>
      </c>
      <c r="R2979" s="37">
        <v>60319.74</v>
      </c>
      <c r="S2979" s="37">
        <v>0</v>
      </c>
    </row>
    <row r="2980" spans="2:19">
      <c r="B2980" s="6">
        <v>1990</v>
      </c>
      <c r="C2980" s="37">
        <v>19424.98</v>
      </c>
      <c r="D2980" s="37">
        <v>19424.98</v>
      </c>
      <c r="E2980" s="37">
        <v>19424.98</v>
      </c>
      <c r="F2980" s="37">
        <v>19424.98</v>
      </c>
      <c r="G2980" s="37">
        <v>19424.98</v>
      </c>
      <c r="H2980" s="37">
        <v>19424.98</v>
      </c>
      <c r="I2980" s="37">
        <v>19424.98</v>
      </c>
      <c r="J2980" s="37">
        <v>19424.98</v>
      </c>
      <c r="K2980" s="37">
        <v>19424.98</v>
      </c>
      <c r="L2980" s="37">
        <v>19424.98</v>
      </c>
      <c r="M2980" s="37">
        <v>19424.98</v>
      </c>
      <c r="N2980" s="37">
        <v>19424.98</v>
      </c>
      <c r="O2980" s="37">
        <v>19424.98</v>
      </c>
      <c r="P2980" s="37">
        <v>19424.98</v>
      </c>
      <c r="Q2980" s="37">
        <v>19424.98</v>
      </c>
      <c r="R2980" s="37">
        <v>19424.98</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1843.77</v>
      </c>
      <c r="D2982" s="37">
        <v>1843.77</v>
      </c>
      <c r="E2982" s="37">
        <v>1843.77</v>
      </c>
      <c r="F2982" s="37">
        <v>1843.77</v>
      </c>
      <c r="G2982" s="37">
        <v>1843.77</v>
      </c>
      <c r="H2982" s="37">
        <v>1843.77</v>
      </c>
      <c r="I2982" s="37">
        <v>1843.77</v>
      </c>
      <c r="J2982" s="37">
        <v>1843.77</v>
      </c>
      <c r="K2982" s="37">
        <v>1843.77</v>
      </c>
      <c r="L2982" s="37">
        <v>1843.77</v>
      </c>
      <c r="M2982" s="37">
        <v>1843.77</v>
      </c>
      <c r="N2982" s="37">
        <v>1843.77</v>
      </c>
      <c r="O2982" s="37">
        <v>1843.77</v>
      </c>
      <c r="P2982" s="37">
        <v>1843.77</v>
      </c>
      <c r="Q2982" s="37">
        <v>1843.77</v>
      </c>
      <c r="R2982" s="37">
        <v>1843.77</v>
      </c>
      <c r="S2982" s="37">
        <v>0</v>
      </c>
    </row>
    <row r="2983" spans="2:19">
      <c r="B2983" s="6">
        <v>1987</v>
      </c>
      <c r="C2983" s="37">
        <v>1208.52</v>
      </c>
      <c r="D2983" s="37">
        <v>1208.52</v>
      </c>
      <c r="E2983" s="37">
        <v>1208.52</v>
      </c>
      <c r="F2983" s="37">
        <v>1208.52</v>
      </c>
      <c r="G2983" s="37">
        <v>1208.52</v>
      </c>
      <c r="H2983" s="37">
        <v>1208.52</v>
      </c>
      <c r="I2983" s="37">
        <v>1208.52</v>
      </c>
      <c r="J2983" s="37">
        <v>1208.52</v>
      </c>
      <c r="K2983" s="37">
        <v>1208.52</v>
      </c>
      <c r="L2983" s="37">
        <v>1208.52</v>
      </c>
      <c r="M2983" s="37">
        <v>1208.52</v>
      </c>
      <c r="N2983" s="37">
        <v>1208.52</v>
      </c>
      <c r="O2983" s="37">
        <v>1208.52</v>
      </c>
      <c r="P2983" s="37">
        <v>1208.52</v>
      </c>
      <c r="Q2983" s="37">
        <v>1208.52</v>
      </c>
      <c r="R2983" s="37">
        <v>1208.52</v>
      </c>
      <c r="S2983" s="37">
        <v>0</v>
      </c>
    </row>
    <row r="2984" spans="2:19">
      <c r="B2984" s="6">
        <v>1986</v>
      </c>
      <c r="C2984" s="37">
        <v>13511.1</v>
      </c>
      <c r="D2984" s="37">
        <v>13511.1</v>
      </c>
      <c r="E2984" s="37">
        <v>13511.1</v>
      </c>
      <c r="F2984" s="37">
        <v>13511.1</v>
      </c>
      <c r="G2984" s="37">
        <v>13511.1</v>
      </c>
      <c r="H2984" s="37">
        <v>13511.1</v>
      </c>
      <c r="I2984" s="37">
        <v>13511.1</v>
      </c>
      <c r="J2984" s="37">
        <v>13511.1</v>
      </c>
      <c r="K2984" s="37">
        <v>13511.1</v>
      </c>
      <c r="L2984" s="37">
        <v>13511.1</v>
      </c>
      <c r="M2984" s="37">
        <v>13511.1</v>
      </c>
      <c r="N2984" s="37">
        <v>13511.1</v>
      </c>
      <c r="O2984" s="37">
        <v>13511.1</v>
      </c>
      <c r="P2984" s="37">
        <v>13511.1</v>
      </c>
      <c r="Q2984" s="37">
        <v>13511.1</v>
      </c>
      <c r="R2984" s="37">
        <v>13511.1</v>
      </c>
      <c r="S2984" s="37">
        <v>0</v>
      </c>
    </row>
    <row r="2985" spans="2:19">
      <c r="B2985" s="6">
        <v>1985</v>
      </c>
      <c r="C2985" s="37">
        <v>18367.419999999998</v>
      </c>
      <c r="D2985" s="37">
        <v>18367.419999999998</v>
      </c>
      <c r="E2985" s="37">
        <v>18367.419999999998</v>
      </c>
      <c r="F2985" s="37">
        <v>18367.419999999998</v>
      </c>
      <c r="G2985" s="37">
        <v>18367.419999999998</v>
      </c>
      <c r="H2985" s="37">
        <v>18367.419999999998</v>
      </c>
      <c r="I2985" s="37">
        <v>18367.419999999998</v>
      </c>
      <c r="J2985" s="37">
        <v>18367.419999999998</v>
      </c>
      <c r="K2985" s="37">
        <v>18367.419999999998</v>
      </c>
      <c r="L2985" s="37">
        <v>18367.419999999998</v>
      </c>
      <c r="M2985" s="37">
        <v>18367.419999999998</v>
      </c>
      <c r="N2985" s="37">
        <v>18367.419999999998</v>
      </c>
      <c r="O2985" s="37">
        <v>18367.419999999998</v>
      </c>
      <c r="P2985" s="37">
        <v>18367.419999999998</v>
      </c>
      <c r="Q2985" s="37">
        <v>18367.419999999998</v>
      </c>
      <c r="R2985" s="37">
        <v>18367.419999999998</v>
      </c>
      <c r="S2985" s="37">
        <v>0</v>
      </c>
    </row>
    <row r="2986" spans="2:19">
      <c r="B2986" s="6">
        <v>1984</v>
      </c>
      <c r="C2986" s="37">
        <v>5954.99</v>
      </c>
      <c r="D2986" s="37">
        <v>5954.99</v>
      </c>
      <c r="E2986" s="37">
        <v>5954.99</v>
      </c>
      <c r="F2986" s="37">
        <v>5954.99</v>
      </c>
      <c r="G2986" s="37">
        <v>5954.99</v>
      </c>
      <c r="H2986" s="37">
        <v>5954.99</v>
      </c>
      <c r="I2986" s="37">
        <v>5954.99</v>
      </c>
      <c r="J2986" s="37">
        <v>5954.99</v>
      </c>
      <c r="K2986" s="37">
        <v>5954.99</v>
      </c>
      <c r="L2986" s="37">
        <v>5954.99</v>
      </c>
      <c r="M2986" s="37">
        <v>5954.99</v>
      </c>
      <c r="N2986" s="37">
        <v>5954.99</v>
      </c>
      <c r="O2986" s="37">
        <v>5954.99</v>
      </c>
      <c r="P2986" s="37">
        <v>5954.99</v>
      </c>
      <c r="Q2986" s="37">
        <v>5954.99</v>
      </c>
      <c r="R2986" s="37">
        <v>5954.99</v>
      </c>
      <c r="S2986" s="37">
        <v>0</v>
      </c>
    </row>
    <row r="2987" spans="2:19">
      <c r="B2987" s="6">
        <v>1983</v>
      </c>
      <c r="C2987" s="37">
        <v>69677.98</v>
      </c>
      <c r="D2987" s="37">
        <v>69677.98</v>
      </c>
      <c r="E2987" s="37">
        <v>69677.98</v>
      </c>
      <c r="F2987" s="37">
        <v>69677.98</v>
      </c>
      <c r="G2987" s="37">
        <v>69677.98</v>
      </c>
      <c r="H2987" s="37">
        <v>69677.98</v>
      </c>
      <c r="I2987" s="37">
        <v>69677.98</v>
      </c>
      <c r="J2987" s="37">
        <v>69677.98</v>
      </c>
      <c r="K2987" s="37">
        <v>69677.98</v>
      </c>
      <c r="L2987" s="37">
        <v>69677.98</v>
      </c>
      <c r="M2987" s="37">
        <v>69677.98</v>
      </c>
      <c r="N2987" s="37">
        <v>69677.98</v>
      </c>
      <c r="O2987" s="37">
        <v>69677.98</v>
      </c>
      <c r="P2987" s="37">
        <v>69677.98</v>
      </c>
      <c r="Q2987" s="37">
        <v>69677.98</v>
      </c>
      <c r="R2987" s="37">
        <v>69677.98</v>
      </c>
      <c r="S2987" s="37">
        <v>0</v>
      </c>
    </row>
    <row r="2988" spans="2:19">
      <c r="B2988" s="6">
        <v>1982</v>
      </c>
      <c r="C2988" s="37">
        <v>67135.77</v>
      </c>
      <c r="D2988" s="37">
        <v>67135.77</v>
      </c>
      <c r="E2988" s="37">
        <v>67135.77</v>
      </c>
      <c r="F2988" s="37">
        <v>67135.77</v>
      </c>
      <c r="G2988" s="37">
        <v>67135.77</v>
      </c>
      <c r="H2988" s="37">
        <v>67135.77</v>
      </c>
      <c r="I2988" s="37">
        <v>67135.77</v>
      </c>
      <c r="J2988" s="37">
        <v>67135.77</v>
      </c>
      <c r="K2988" s="37">
        <v>67135.77</v>
      </c>
      <c r="L2988" s="37">
        <v>67135.77</v>
      </c>
      <c r="M2988" s="37">
        <v>67135.77</v>
      </c>
      <c r="N2988" s="37">
        <v>67135.77</v>
      </c>
      <c r="O2988" s="37">
        <v>67135.77</v>
      </c>
      <c r="P2988" s="37">
        <v>67135.77</v>
      </c>
      <c r="Q2988" s="37">
        <v>67135.77</v>
      </c>
      <c r="R2988" s="37">
        <v>67135.77</v>
      </c>
      <c r="S2988" s="37">
        <v>0</v>
      </c>
    </row>
    <row r="2989" spans="2:19">
      <c r="B2989" s="6">
        <v>1981</v>
      </c>
      <c r="C2989" s="37">
        <v>72334.77</v>
      </c>
      <c r="D2989" s="37">
        <v>72334.77</v>
      </c>
      <c r="E2989" s="37">
        <v>72334.77</v>
      </c>
      <c r="F2989" s="37">
        <v>72334.77</v>
      </c>
      <c r="G2989" s="37">
        <v>72334.77</v>
      </c>
      <c r="H2989" s="37">
        <v>72334.77</v>
      </c>
      <c r="I2989" s="37">
        <v>72334.77</v>
      </c>
      <c r="J2989" s="37">
        <v>72334.77</v>
      </c>
      <c r="K2989" s="37">
        <v>72334.77</v>
      </c>
      <c r="L2989" s="37">
        <v>72334.77</v>
      </c>
      <c r="M2989" s="37">
        <v>72334.77</v>
      </c>
      <c r="N2989" s="37">
        <v>72334.77</v>
      </c>
      <c r="O2989" s="37">
        <v>72334.77</v>
      </c>
      <c r="P2989" s="37">
        <v>72334.77</v>
      </c>
      <c r="Q2989" s="37">
        <v>72334.77</v>
      </c>
      <c r="R2989" s="37">
        <v>72334.77</v>
      </c>
      <c r="S2989" s="37">
        <v>0</v>
      </c>
    </row>
    <row r="2990" spans="2:19">
      <c r="B2990" s="6">
        <v>1980</v>
      </c>
      <c r="C2990" s="37">
        <v>5608.07</v>
      </c>
      <c r="D2990" s="37">
        <v>5608.07</v>
      </c>
      <c r="E2990" s="37">
        <v>5608.07</v>
      </c>
      <c r="F2990" s="37">
        <v>5608.07</v>
      </c>
      <c r="G2990" s="37">
        <v>5608.07</v>
      </c>
      <c r="H2990" s="37">
        <v>5608.07</v>
      </c>
      <c r="I2990" s="37">
        <v>5608.07</v>
      </c>
      <c r="J2990" s="37">
        <v>5608.07</v>
      </c>
      <c r="K2990" s="37">
        <v>5608.07</v>
      </c>
      <c r="L2990" s="37">
        <v>5608.07</v>
      </c>
      <c r="M2990" s="37">
        <v>5608.07</v>
      </c>
      <c r="N2990" s="37">
        <v>5608.07</v>
      </c>
      <c r="O2990" s="37">
        <v>5608.07</v>
      </c>
      <c r="P2990" s="37">
        <v>5608.07</v>
      </c>
      <c r="Q2990" s="37">
        <v>5608.07</v>
      </c>
      <c r="R2990" s="37">
        <v>5608.07</v>
      </c>
      <c r="S2990" s="37">
        <v>0</v>
      </c>
    </row>
    <row r="2991" spans="2:19">
      <c r="B2991" s="6">
        <v>1979</v>
      </c>
      <c r="C2991" s="37">
        <v>17786.5</v>
      </c>
      <c r="D2991" s="37">
        <v>17786.5</v>
      </c>
      <c r="E2991" s="37">
        <v>17786.5</v>
      </c>
      <c r="F2991" s="37">
        <v>17786.5</v>
      </c>
      <c r="G2991" s="37">
        <v>17786.5</v>
      </c>
      <c r="H2991" s="37">
        <v>17786.5</v>
      </c>
      <c r="I2991" s="37">
        <v>17786.5</v>
      </c>
      <c r="J2991" s="37">
        <v>17786.5</v>
      </c>
      <c r="K2991" s="37">
        <v>17786.5</v>
      </c>
      <c r="L2991" s="37">
        <v>17786.5</v>
      </c>
      <c r="M2991" s="37">
        <v>17786.5</v>
      </c>
      <c r="N2991" s="37">
        <v>17786.5</v>
      </c>
      <c r="O2991" s="37">
        <v>17786.5</v>
      </c>
      <c r="P2991" s="37">
        <v>17786.5</v>
      </c>
      <c r="Q2991" s="37">
        <v>17786.5</v>
      </c>
      <c r="R2991" s="37">
        <v>17786.5</v>
      </c>
      <c r="S2991" s="37">
        <v>0</v>
      </c>
    </row>
    <row r="2992" spans="2:19">
      <c r="B2992" s="6">
        <v>1978</v>
      </c>
      <c r="C2992" s="37">
        <v>21602.5</v>
      </c>
      <c r="D2992" s="37">
        <v>21602.5</v>
      </c>
      <c r="E2992" s="37">
        <v>21602.5</v>
      </c>
      <c r="F2992" s="37">
        <v>21602.5</v>
      </c>
      <c r="G2992" s="37">
        <v>21602.5</v>
      </c>
      <c r="H2992" s="37">
        <v>21602.5</v>
      </c>
      <c r="I2992" s="37">
        <v>21602.5</v>
      </c>
      <c r="J2992" s="37">
        <v>21602.5</v>
      </c>
      <c r="K2992" s="37">
        <v>21602.5</v>
      </c>
      <c r="L2992" s="37">
        <v>21602.5</v>
      </c>
      <c r="M2992" s="37">
        <v>21602.5</v>
      </c>
      <c r="N2992" s="37">
        <v>21602.5</v>
      </c>
      <c r="O2992" s="37">
        <v>21602.5</v>
      </c>
      <c r="P2992" s="37">
        <v>21602.5</v>
      </c>
      <c r="Q2992" s="37">
        <v>21602.5</v>
      </c>
      <c r="R2992" s="37">
        <v>21602.5</v>
      </c>
      <c r="S2992" s="37">
        <v>0</v>
      </c>
    </row>
    <row r="2993" spans="2:19">
      <c r="B2993" s="6">
        <v>1977</v>
      </c>
      <c r="C2993" s="37">
        <v>34152.85</v>
      </c>
      <c r="D2993" s="37">
        <v>34152.85</v>
      </c>
      <c r="E2993" s="37">
        <v>34152.85</v>
      </c>
      <c r="F2993" s="37">
        <v>34152.85</v>
      </c>
      <c r="G2993" s="37">
        <v>34152.85</v>
      </c>
      <c r="H2993" s="37">
        <v>34152.85</v>
      </c>
      <c r="I2993" s="37">
        <v>34152.85</v>
      </c>
      <c r="J2993" s="37">
        <v>34152.85</v>
      </c>
      <c r="K2993" s="37">
        <v>34152.85</v>
      </c>
      <c r="L2993" s="37">
        <v>34152.85</v>
      </c>
      <c r="M2993" s="37">
        <v>34152.85</v>
      </c>
      <c r="N2993" s="37">
        <v>34152.85</v>
      </c>
      <c r="O2993" s="37">
        <v>34152.85</v>
      </c>
      <c r="P2993" s="37">
        <v>34152.85</v>
      </c>
      <c r="Q2993" s="37">
        <v>34152.85</v>
      </c>
      <c r="R2993" s="37">
        <v>34152.85</v>
      </c>
      <c r="S2993" s="37">
        <v>0</v>
      </c>
    </row>
    <row r="2994" spans="2:19">
      <c r="B2994" s="6">
        <v>1976</v>
      </c>
      <c r="C2994" s="37">
        <v>39223.699999999997</v>
      </c>
      <c r="D2994" s="37">
        <v>39223.699999999997</v>
      </c>
      <c r="E2994" s="37">
        <v>39223.699999999997</v>
      </c>
      <c r="F2994" s="37">
        <v>39223.699999999997</v>
      </c>
      <c r="G2994" s="37">
        <v>39223.699999999997</v>
      </c>
      <c r="H2994" s="37">
        <v>39223.699999999997</v>
      </c>
      <c r="I2994" s="37">
        <v>39223.699999999997</v>
      </c>
      <c r="J2994" s="37">
        <v>39223.699999999997</v>
      </c>
      <c r="K2994" s="37">
        <v>39223.699999999997</v>
      </c>
      <c r="L2994" s="37">
        <v>39223.699999999997</v>
      </c>
      <c r="M2994" s="37">
        <v>39223.699999999997</v>
      </c>
      <c r="N2994" s="37">
        <v>39223.699999999997</v>
      </c>
      <c r="O2994" s="37">
        <v>39223.699999999997</v>
      </c>
      <c r="P2994" s="37">
        <v>39223.699999999997</v>
      </c>
      <c r="Q2994" s="37">
        <v>39223.699999999997</v>
      </c>
      <c r="R2994" s="37">
        <v>39223.699999999997</v>
      </c>
      <c r="S2994" s="37">
        <v>0</v>
      </c>
    </row>
    <row r="2995" spans="2:19">
      <c r="B2995" s="6">
        <v>1975</v>
      </c>
      <c r="C2995" s="37">
        <v>55287.39</v>
      </c>
      <c r="D2995" s="37">
        <v>55287.39</v>
      </c>
      <c r="E2995" s="37">
        <v>55287.39</v>
      </c>
      <c r="F2995" s="37">
        <v>55287.39</v>
      </c>
      <c r="G2995" s="37">
        <v>55287.39</v>
      </c>
      <c r="H2995" s="37">
        <v>55287.39</v>
      </c>
      <c r="I2995" s="37">
        <v>55287.39</v>
      </c>
      <c r="J2995" s="37">
        <v>55287.39</v>
      </c>
      <c r="K2995" s="37">
        <v>55287.39</v>
      </c>
      <c r="L2995" s="37">
        <v>55287.39</v>
      </c>
      <c r="M2995" s="37">
        <v>55287.39</v>
      </c>
      <c r="N2995" s="37">
        <v>55287.39</v>
      </c>
      <c r="O2995" s="37">
        <v>55287.39</v>
      </c>
      <c r="P2995" s="37">
        <v>55287.39</v>
      </c>
      <c r="Q2995" s="37">
        <v>55287.39</v>
      </c>
      <c r="R2995" s="37">
        <v>55287.39</v>
      </c>
      <c r="S2995" s="37">
        <v>0</v>
      </c>
    </row>
    <row r="2996" spans="2:19">
      <c r="B2996" s="6">
        <v>1974</v>
      </c>
      <c r="C2996" s="37">
        <v>71309.27</v>
      </c>
      <c r="D2996" s="37">
        <v>71309.27</v>
      </c>
      <c r="E2996" s="37">
        <v>71309.27</v>
      </c>
      <c r="F2996" s="37">
        <v>71309.27</v>
      </c>
      <c r="G2996" s="37">
        <v>71309.27</v>
      </c>
      <c r="H2996" s="37">
        <v>71309.27</v>
      </c>
      <c r="I2996" s="37">
        <v>71309.27</v>
      </c>
      <c r="J2996" s="37">
        <v>71309.27</v>
      </c>
      <c r="K2996" s="37">
        <v>71309.27</v>
      </c>
      <c r="L2996" s="37">
        <v>71309.27</v>
      </c>
      <c r="M2996" s="37">
        <v>71309.27</v>
      </c>
      <c r="N2996" s="37">
        <v>71309.27</v>
      </c>
      <c r="O2996" s="37">
        <v>71309.27</v>
      </c>
      <c r="P2996" s="37">
        <v>71309.27</v>
      </c>
      <c r="Q2996" s="37">
        <v>71309.27</v>
      </c>
      <c r="R2996" s="37">
        <v>71309.27</v>
      </c>
      <c r="S2996" s="37">
        <v>0</v>
      </c>
    </row>
    <row r="2997" spans="2:19">
      <c r="B2997" s="6">
        <v>1973</v>
      </c>
      <c r="C2997" s="37">
        <v>58145.47</v>
      </c>
      <c r="D2997" s="37">
        <v>58145.47</v>
      </c>
      <c r="E2997" s="37">
        <v>58145.47</v>
      </c>
      <c r="F2997" s="37">
        <v>58145.47</v>
      </c>
      <c r="G2997" s="37">
        <v>58145.47</v>
      </c>
      <c r="H2997" s="37">
        <v>58145.47</v>
      </c>
      <c r="I2997" s="37">
        <v>58145.47</v>
      </c>
      <c r="J2997" s="37">
        <v>58145.47</v>
      </c>
      <c r="K2997" s="37">
        <v>58145.47</v>
      </c>
      <c r="L2997" s="37">
        <v>58145.47</v>
      </c>
      <c r="M2997" s="37">
        <v>58145.47</v>
      </c>
      <c r="N2997" s="37">
        <v>58145.47</v>
      </c>
      <c r="O2997" s="37">
        <v>58145.47</v>
      </c>
      <c r="P2997" s="37">
        <v>58145.47</v>
      </c>
      <c r="Q2997" s="37">
        <v>58145.47</v>
      </c>
      <c r="R2997" s="37">
        <v>58145.47</v>
      </c>
      <c r="S2997" s="37">
        <v>0</v>
      </c>
    </row>
    <row r="2998" spans="2:19">
      <c r="B2998" s="6">
        <v>1972</v>
      </c>
      <c r="C2998" s="37">
        <v>31425.14</v>
      </c>
      <c r="D2998" s="37">
        <v>31425.14</v>
      </c>
      <c r="E2998" s="37">
        <v>31425.14</v>
      </c>
      <c r="F2998" s="37">
        <v>31425.14</v>
      </c>
      <c r="G2998" s="37">
        <v>31425.14</v>
      </c>
      <c r="H2998" s="37">
        <v>31425.14</v>
      </c>
      <c r="I2998" s="37">
        <v>31425.14</v>
      </c>
      <c r="J2998" s="37">
        <v>31425.14</v>
      </c>
      <c r="K2998" s="37">
        <v>31425.14</v>
      </c>
      <c r="L2998" s="37">
        <v>31425.14</v>
      </c>
      <c r="M2998" s="37">
        <v>31425.14</v>
      </c>
      <c r="N2998" s="37">
        <v>31425.14</v>
      </c>
      <c r="O2998" s="37">
        <v>31425.14</v>
      </c>
      <c r="P2998" s="37">
        <v>31425.14</v>
      </c>
      <c r="Q2998" s="37">
        <v>31425.14</v>
      </c>
      <c r="R2998" s="37">
        <v>31425.14</v>
      </c>
      <c r="S2998" s="37">
        <v>0</v>
      </c>
    </row>
    <row r="2999" spans="2:19">
      <c r="B2999" s="6">
        <v>1971</v>
      </c>
      <c r="C2999" s="37">
        <v>51671.73</v>
      </c>
      <c r="D2999" s="37">
        <v>51671.73</v>
      </c>
      <c r="E2999" s="37">
        <v>51671.73</v>
      </c>
      <c r="F2999" s="37">
        <v>51671.73</v>
      </c>
      <c r="G2999" s="37">
        <v>51671.73</v>
      </c>
      <c r="H2999" s="37">
        <v>51671.73</v>
      </c>
      <c r="I2999" s="37">
        <v>51671.73</v>
      </c>
      <c r="J2999" s="37">
        <v>51671.73</v>
      </c>
      <c r="K2999" s="37">
        <v>51671.73</v>
      </c>
      <c r="L2999" s="37">
        <v>51671.73</v>
      </c>
      <c r="M2999" s="37">
        <v>51671.73</v>
      </c>
      <c r="N2999" s="37">
        <v>51671.73</v>
      </c>
      <c r="O2999" s="37">
        <v>51671.73</v>
      </c>
      <c r="P2999" s="37">
        <v>51671.73</v>
      </c>
      <c r="Q2999" s="37">
        <v>51671.73</v>
      </c>
      <c r="R2999" s="37">
        <v>51671.73</v>
      </c>
      <c r="S2999" s="37">
        <v>0</v>
      </c>
    </row>
    <row r="3000" spans="2:19">
      <c r="B3000" s="6">
        <v>1970</v>
      </c>
      <c r="C3000" s="37">
        <v>530.04999999999995</v>
      </c>
      <c r="D3000" s="37">
        <v>530.04999999999995</v>
      </c>
      <c r="E3000" s="37">
        <v>530.04999999999995</v>
      </c>
      <c r="F3000" s="37">
        <v>530.04999999999995</v>
      </c>
      <c r="G3000" s="37">
        <v>530.04999999999995</v>
      </c>
      <c r="H3000" s="37">
        <v>530.04999999999995</v>
      </c>
      <c r="I3000" s="37">
        <v>530.04999999999995</v>
      </c>
      <c r="J3000" s="37">
        <v>530.04999999999995</v>
      </c>
      <c r="K3000" s="37">
        <v>530.04999999999995</v>
      </c>
      <c r="L3000" s="37">
        <v>530.04999999999995</v>
      </c>
      <c r="M3000" s="37">
        <v>530.04999999999995</v>
      </c>
      <c r="N3000" s="37">
        <v>530.04999999999995</v>
      </c>
      <c r="O3000" s="37">
        <v>530.04999999999995</v>
      </c>
      <c r="P3000" s="37">
        <v>530.04999999999995</v>
      </c>
      <c r="Q3000" s="37">
        <v>0</v>
      </c>
      <c r="R3000" s="37">
        <v>0</v>
      </c>
      <c r="S3000" s="37">
        <v>0</v>
      </c>
    </row>
    <row r="3001" spans="2:19">
      <c r="B3001" s="6">
        <v>1969</v>
      </c>
      <c r="C3001" s="37">
        <v>17089.310000000001</v>
      </c>
      <c r="D3001" s="37">
        <v>17089.310000000001</v>
      </c>
      <c r="E3001" s="37">
        <v>17089.310000000001</v>
      </c>
      <c r="F3001" s="37">
        <v>17089.310000000001</v>
      </c>
      <c r="G3001" s="37">
        <v>17089.310000000001</v>
      </c>
      <c r="H3001" s="37">
        <v>17089.310000000001</v>
      </c>
      <c r="I3001" s="37">
        <v>17089.310000000001</v>
      </c>
      <c r="J3001" s="37">
        <v>17089.310000000001</v>
      </c>
      <c r="K3001" s="37">
        <v>17089.310000000001</v>
      </c>
      <c r="L3001" s="37">
        <v>17089.310000000001</v>
      </c>
      <c r="M3001" s="37">
        <v>17089.310000000001</v>
      </c>
      <c r="N3001" s="37">
        <v>17089.310000000001</v>
      </c>
      <c r="O3001" s="37">
        <v>17089.310000000001</v>
      </c>
      <c r="P3001" s="37">
        <v>17089.310000000001</v>
      </c>
      <c r="Q3001" s="37">
        <v>17089.310000000001</v>
      </c>
      <c r="R3001" s="37">
        <v>17089.310000000001</v>
      </c>
      <c r="S3001" s="37">
        <v>0</v>
      </c>
    </row>
    <row r="3002" spans="2:19">
      <c r="B3002" s="6">
        <v>1968</v>
      </c>
      <c r="C3002" s="37">
        <v>33050.79</v>
      </c>
      <c r="D3002" s="37">
        <v>33050.79</v>
      </c>
      <c r="E3002" s="37">
        <v>33050.79</v>
      </c>
      <c r="F3002" s="37">
        <v>33050.79</v>
      </c>
      <c r="G3002" s="37">
        <v>33050.79</v>
      </c>
      <c r="H3002" s="37">
        <v>33050.79</v>
      </c>
      <c r="I3002" s="37">
        <v>33050.79</v>
      </c>
      <c r="J3002" s="37">
        <v>33050.79</v>
      </c>
      <c r="K3002" s="37">
        <v>33050.79</v>
      </c>
      <c r="L3002" s="37">
        <v>33050.79</v>
      </c>
      <c r="M3002" s="37">
        <v>33050.79</v>
      </c>
      <c r="N3002" s="37">
        <v>33050.79</v>
      </c>
      <c r="O3002" s="37">
        <v>33050.79</v>
      </c>
      <c r="P3002" s="37">
        <v>33050.79</v>
      </c>
      <c r="Q3002" s="37">
        <v>33050.79</v>
      </c>
      <c r="R3002" s="37">
        <v>33050.79</v>
      </c>
      <c r="S3002" s="37">
        <v>0</v>
      </c>
    </row>
    <row r="3003" spans="2:19">
      <c r="B3003" s="6">
        <v>1967</v>
      </c>
      <c r="C3003" s="37">
        <v>22437.89</v>
      </c>
      <c r="D3003" s="37">
        <v>22437.89</v>
      </c>
      <c r="E3003" s="37">
        <v>22437.89</v>
      </c>
      <c r="F3003" s="37">
        <v>22437.89</v>
      </c>
      <c r="G3003" s="37">
        <v>22437.89</v>
      </c>
      <c r="H3003" s="37">
        <v>22437.89</v>
      </c>
      <c r="I3003" s="37">
        <v>22437.89</v>
      </c>
      <c r="J3003" s="37">
        <v>22437.89</v>
      </c>
      <c r="K3003" s="37">
        <v>22437.89</v>
      </c>
      <c r="L3003" s="37">
        <v>22437.89</v>
      </c>
      <c r="M3003" s="37">
        <v>22437.89</v>
      </c>
      <c r="N3003" s="37">
        <v>22437.89</v>
      </c>
      <c r="O3003" s="37">
        <v>22437.89</v>
      </c>
      <c r="P3003" s="37">
        <v>22437.89</v>
      </c>
      <c r="Q3003" s="37">
        <v>22437.89</v>
      </c>
      <c r="R3003" s="37">
        <v>22437.89</v>
      </c>
      <c r="S3003" s="37">
        <v>0</v>
      </c>
    </row>
    <row r="3004" spans="2:19">
      <c r="B3004" s="6">
        <v>1966</v>
      </c>
      <c r="C3004" s="37">
        <v>54366.41</v>
      </c>
      <c r="D3004" s="37">
        <v>54366.41</v>
      </c>
      <c r="E3004" s="37">
        <v>54366.41</v>
      </c>
      <c r="F3004" s="37">
        <v>54366.41</v>
      </c>
      <c r="G3004" s="37">
        <v>54366.41</v>
      </c>
      <c r="H3004" s="37">
        <v>54366.41</v>
      </c>
      <c r="I3004" s="37">
        <v>54366.41</v>
      </c>
      <c r="J3004" s="37">
        <v>54366.41</v>
      </c>
      <c r="K3004" s="37">
        <v>54366.41</v>
      </c>
      <c r="L3004" s="37">
        <v>54366.41</v>
      </c>
      <c r="M3004" s="37">
        <v>54366.41</v>
      </c>
      <c r="N3004" s="37">
        <v>54366.41</v>
      </c>
      <c r="O3004" s="37">
        <v>54366.41</v>
      </c>
      <c r="P3004" s="37">
        <v>54366.41</v>
      </c>
      <c r="Q3004" s="37">
        <v>54366.41</v>
      </c>
      <c r="R3004" s="37">
        <v>54366.41</v>
      </c>
      <c r="S3004" s="37">
        <v>0</v>
      </c>
    </row>
    <row r="3005" spans="2:19">
      <c r="B3005" s="6">
        <v>1965</v>
      </c>
      <c r="C3005" s="37">
        <v>48174.78</v>
      </c>
      <c r="D3005" s="37">
        <v>48174.78</v>
      </c>
      <c r="E3005" s="37">
        <v>48174.78</v>
      </c>
      <c r="F3005" s="37">
        <v>48174.78</v>
      </c>
      <c r="G3005" s="37">
        <v>48174.78</v>
      </c>
      <c r="H3005" s="37">
        <v>48174.78</v>
      </c>
      <c r="I3005" s="37">
        <v>48174.78</v>
      </c>
      <c r="J3005" s="37">
        <v>48174.78</v>
      </c>
      <c r="K3005" s="37">
        <v>48174.78</v>
      </c>
      <c r="L3005" s="37">
        <v>48174.78</v>
      </c>
      <c r="M3005" s="37">
        <v>48174.78</v>
      </c>
      <c r="N3005" s="37">
        <v>48174.78</v>
      </c>
      <c r="O3005" s="37">
        <v>48174.78</v>
      </c>
      <c r="P3005" s="37">
        <v>48174.78</v>
      </c>
      <c r="Q3005" s="37">
        <v>48174.78</v>
      </c>
      <c r="R3005" s="37">
        <v>48174.78</v>
      </c>
      <c r="S3005" s="37">
        <v>0</v>
      </c>
    </row>
    <row r="3006" spans="2:19">
      <c r="B3006" s="6">
        <v>1964</v>
      </c>
      <c r="C3006" s="37">
        <v>40927.14</v>
      </c>
      <c r="D3006" s="37">
        <v>40927.14</v>
      </c>
      <c r="E3006" s="37">
        <v>40927.14</v>
      </c>
      <c r="F3006" s="37">
        <v>40927.14</v>
      </c>
      <c r="G3006" s="37">
        <v>40927.14</v>
      </c>
      <c r="H3006" s="37">
        <v>40927.14</v>
      </c>
      <c r="I3006" s="37">
        <v>40927.14</v>
      </c>
      <c r="J3006" s="37">
        <v>40927.14</v>
      </c>
      <c r="K3006" s="37">
        <v>40927.14</v>
      </c>
      <c r="L3006" s="37">
        <v>40927.14</v>
      </c>
      <c r="M3006" s="37">
        <v>40927.14</v>
      </c>
      <c r="N3006" s="37">
        <v>40927.14</v>
      </c>
      <c r="O3006" s="37">
        <v>40927.14</v>
      </c>
      <c r="P3006" s="37">
        <v>40927.14</v>
      </c>
      <c r="Q3006" s="37">
        <v>40927.14</v>
      </c>
      <c r="R3006" s="37">
        <v>40927.14</v>
      </c>
      <c r="S3006" s="37">
        <v>0</v>
      </c>
    </row>
    <row r="3007" spans="2:19">
      <c r="B3007" s="6">
        <v>1963</v>
      </c>
      <c r="C3007" s="37">
        <v>12640.2</v>
      </c>
      <c r="D3007" s="37">
        <v>12640.2</v>
      </c>
      <c r="E3007" s="37">
        <v>12640.2</v>
      </c>
      <c r="F3007" s="37">
        <v>12640.2</v>
      </c>
      <c r="G3007" s="37">
        <v>12640.2</v>
      </c>
      <c r="H3007" s="37">
        <v>12640.2</v>
      </c>
      <c r="I3007" s="37">
        <v>12640.2</v>
      </c>
      <c r="J3007" s="37">
        <v>12640.2</v>
      </c>
      <c r="K3007" s="37">
        <v>12640.2</v>
      </c>
      <c r="L3007" s="37">
        <v>12640.2</v>
      </c>
      <c r="M3007" s="37">
        <v>12640.2</v>
      </c>
      <c r="N3007" s="37">
        <v>12640.2</v>
      </c>
      <c r="O3007" s="37">
        <v>12640.2</v>
      </c>
      <c r="P3007" s="37">
        <v>12640.2</v>
      </c>
      <c r="Q3007" s="37">
        <v>12640.2</v>
      </c>
      <c r="R3007" s="37">
        <v>12640.2</v>
      </c>
      <c r="S3007" s="37">
        <v>0</v>
      </c>
    </row>
    <row r="3008" spans="2:19">
      <c r="B3008" s="6">
        <v>1962</v>
      </c>
      <c r="C3008" s="37">
        <v>25326.959999999999</v>
      </c>
      <c r="D3008" s="37">
        <v>25326.959999999999</v>
      </c>
      <c r="E3008" s="37">
        <v>25326.959999999999</v>
      </c>
      <c r="F3008" s="37">
        <v>25326.959999999999</v>
      </c>
      <c r="G3008" s="37">
        <v>25326.959999999999</v>
      </c>
      <c r="H3008" s="37">
        <v>25326.959999999999</v>
      </c>
      <c r="I3008" s="37">
        <v>25326.959999999999</v>
      </c>
      <c r="J3008" s="37">
        <v>25326.959999999999</v>
      </c>
      <c r="K3008" s="37">
        <v>25326.959999999999</v>
      </c>
      <c r="L3008" s="37">
        <v>25326.959999999999</v>
      </c>
      <c r="M3008" s="37">
        <v>25326.959999999999</v>
      </c>
      <c r="N3008" s="37">
        <v>25326.959999999999</v>
      </c>
      <c r="O3008" s="37">
        <v>25326.959999999999</v>
      </c>
      <c r="P3008" s="37">
        <v>25326.959999999999</v>
      </c>
      <c r="Q3008" s="37">
        <v>25326.959999999999</v>
      </c>
      <c r="R3008" s="37">
        <v>25326.959999999999</v>
      </c>
      <c r="S3008" s="37">
        <v>0</v>
      </c>
    </row>
    <row r="3009" spans="2:19">
      <c r="B3009" s="6">
        <v>1961</v>
      </c>
      <c r="C3009" s="37">
        <v>73461.789999999994</v>
      </c>
      <c r="D3009" s="37">
        <v>73461.789999999994</v>
      </c>
      <c r="E3009" s="37">
        <v>73461.789999999994</v>
      </c>
      <c r="F3009" s="37">
        <v>73461.789999999994</v>
      </c>
      <c r="G3009" s="37">
        <v>73461.789999999994</v>
      </c>
      <c r="H3009" s="37">
        <v>73461.789999999994</v>
      </c>
      <c r="I3009" s="37">
        <v>73461.789999999994</v>
      </c>
      <c r="J3009" s="37">
        <v>73461.789999999994</v>
      </c>
      <c r="K3009" s="37">
        <v>73461.789999999994</v>
      </c>
      <c r="L3009" s="37">
        <v>73461.789999999994</v>
      </c>
      <c r="M3009" s="37">
        <v>73461.789999999994</v>
      </c>
      <c r="N3009" s="37">
        <v>73461.789999999994</v>
      </c>
      <c r="O3009" s="37">
        <v>73461.789999999994</v>
      </c>
      <c r="P3009" s="37">
        <v>73461.789999999994</v>
      </c>
      <c r="Q3009" s="37">
        <v>73461.789999999994</v>
      </c>
      <c r="R3009" s="37">
        <v>73461.789999999994</v>
      </c>
      <c r="S3009" s="37">
        <v>0</v>
      </c>
    </row>
    <row r="3010" spans="2:19">
      <c r="B3010" s="6">
        <v>1960</v>
      </c>
      <c r="C3010" s="37">
        <v>8792.0300000000007</v>
      </c>
      <c r="D3010" s="37">
        <v>8792.0300000000007</v>
      </c>
      <c r="E3010" s="37">
        <v>8792.0300000000007</v>
      </c>
      <c r="F3010" s="37">
        <v>8792.0300000000007</v>
      </c>
      <c r="G3010" s="37">
        <v>8792.0300000000007</v>
      </c>
      <c r="H3010" s="37">
        <v>8792.0300000000007</v>
      </c>
      <c r="I3010" s="37">
        <v>8792.0300000000007</v>
      </c>
      <c r="J3010" s="37">
        <v>8792.0300000000007</v>
      </c>
      <c r="K3010" s="37">
        <v>8792.0300000000007</v>
      </c>
      <c r="L3010" s="37">
        <v>8792.0300000000007</v>
      </c>
      <c r="M3010" s="37">
        <v>8792.0300000000007</v>
      </c>
      <c r="N3010" s="37">
        <v>713.33</v>
      </c>
      <c r="O3010" s="37">
        <v>713.33</v>
      </c>
      <c r="P3010" s="37">
        <v>713.33</v>
      </c>
      <c r="Q3010" s="37">
        <v>713.33</v>
      </c>
      <c r="R3010" s="37">
        <v>713.33</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13908.43</v>
      </c>
      <c r="D3012" s="37">
        <v>13908.43</v>
      </c>
      <c r="E3012" s="37">
        <v>13908.43</v>
      </c>
      <c r="F3012" s="37">
        <v>13908.43</v>
      </c>
      <c r="G3012" s="37">
        <v>13908.43</v>
      </c>
      <c r="H3012" s="37">
        <v>13908.43</v>
      </c>
      <c r="I3012" s="37">
        <v>13908.43</v>
      </c>
      <c r="J3012" s="37">
        <v>13908.43</v>
      </c>
      <c r="K3012" s="37">
        <v>13908.43</v>
      </c>
      <c r="L3012" s="37">
        <v>13908.43</v>
      </c>
      <c r="M3012" s="37">
        <v>13908.43</v>
      </c>
      <c r="N3012" s="37">
        <v>0</v>
      </c>
      <c r="O3012" s="37">
        <v>0</v>
      </c>
      <c r="P3012" s="37">
        <v>0</v>
      </c>
      <c r="Q3012" s="37">
        <v>0</v>
      </c>
      <c r="R3012" s="37">
        <v>0</v>
      </c>
      <c r="S3012" s="37">
        <v>0</v>
      </c>
    </row>
    <row r="3013" spans="2:19">
      <c r="B3013" s="6">
        <v>1957</v>
      </c>
      <c r="C3013" s="37">
        <v>20686.41</v>
      </c>
      <c r="D3013" s="37">
        <v>20686.41</v>
      </c>
      <c r="E3013" s="37">
        <v>20686.41</v>
      </c>
      <c r="F3013" s="37">
        <v>20686.41</v>
      </c>
      <c r="G3013" s="37">
        <v>20686.41</v>
      </c>
      <c r="H3013" s="37">
        <v>20686.41</v>
      </c>
      <c r="I3013" s="37">
        <v>20686.41</v>
      </c>
      <c r="J3013" s="37">
        <v>14266.53</v>
      </c>
      <c r="K3013" s="37">
        <v>14266.53</v>
      </c>
      <c r="L3013" s="37">
        <v>14266.53</v>
      </c>
      <c r="M3013" s="37">
        <v>14266.53</v>
      </c>
      <c r="N3013" s="37">
        <v>14266.53</v>
      </c>
      <c r="O3013" s="37">
        <v>14266.53</v>
      </c>
      <c r="P3013" s="37">
        <v>14266.53</v>
      </c>
      <c r="Q3013" s="37">
        <v>14266.53</v>
      </c>
      <c r="R3013" s="37">
        <v>14266.53</v>
      </c>
      <c r="S3013" s="37">
        <v>0</v>
      </c>
    </row>
    <row r="3014" spans="2:19">
      <c r="B3014" s="6">
        <v>1956</v>
      </c>
      <c r="C3014" s="37">
        <v>17118.13</v>
      </c>
      <c r="D3014" s="37">
        <v>17118.13</v>
      </c>
      <c r="E3014" s="37">
        <v>17118.13</v>
      </c>
      <c r="F3014" s="37">
        <v>17118.13</v>
      </c>
      <c r="G3014" s="37">
        <v>17118.13</v>
      </c>
      <c r="H3014" s="37">
        <v>17118.13</v>
      </c>
      <c r="I3014" s="37">
        <v>17118.13</v>
      </c>
      <c r="J3014" s="37">
        <v>14978.41</v>
      </c>
      <c r="K3014" s="37">
        <v>14978.41</v>
      </c>
      <c r="L3014" s="37">
        <v>14978.41</v>
      </c>
      <c r="M3014" s="37">
        <v>14978.41</v>
      </c>
      <c r="N3014" s="37">
        <v>14978.41</v>
      </c>
      <c r="O3014" s="37">
        <v>14978.41</v>
      </c>
      <c r="P3014" s="37">
        <v>12482.01</v>
      </c>
      <c r="Q3014" s="37">
        <v>2496.4</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16762.54</v>
      </c>
      <c r="D3016" s="37">
        <v>16762.54</v>
      </c>
      <c r="E3016" s="37">
        <v>16762.54</v>
      </c>
      <c r="F3016" s="37">
        <v>16762.54</v>
      </c>
      <c r="G3016" s="37">
        <v>16762.54</v>
      </c>
      <c r="H3016" s="37">
        <v>16762.54</v>
      </c>
      <c r="I3016" s="37">
        <v>16762.54</v>
      </c>
      <c r="J3016" s="37">
        <v>15335.98</v>
      </c>
      <c r="K3016" s="37">
        <v>15335.98</v>
      </c>
      <c r="L3016" s="37">
        <v>15335.98</v>
      </c>
      <c r="M3016" s="37">
        <v>15335.98</v>
      </c>
      <c r="N3016" s="37">
        <v>0</v>
      </c>
      <c r="O3016" s="37">
        <v>0</v>
      </c>
      <c r="P3016" s="37">
        <v>0</v>
      </c>
      <c r="Q3016" s="37">
        <v>0</v>
      </c>
      <c r="R3016" s="37">
        <v>0</v>
      </c>
      <c r="S3016" s="37">
        <v>0</v>
      </c>
    </row>
    <row r="3017" spans="2:19">
      <c r="B3017" s="6">
        <v>1953</v>
      </c>
      <c r="C3017" s="37">
        <v>14622.65</v>
      </c>
      <c r="D3017" s="37">
        <v>14622.65</v>
      </c>
      <c r="E3017" s="37">
        <v>14622.65</v>
      </c>
      <c r="F3017" s="37">
        <v>14622.65</v>
      </c>
      <c r="G3017" s="37">
        <v>14622.65</v>
      </c>
      <c r="H3017" s="37">
        <v>14622.65</v>
      </c>
      <c r="I3017" s="37">
        <v>14622.65</v>
      </c>
      <c r="J3017" s="37">
        <v>10699.5</v>
      </c>
      <c r="K3017" s="37">
        <v>10699.5</v>
      </c>
      <c r="L3017" s="37">
        <v>10699.5</v>
      </c>
      <c r="M3017" s="37">
        <v>10699.5</v>
      </c>
      <c r="N3017" s="37">
        <v>0</v>
      </c>
      <c r="O3017" s="37">
        <v>0</v>
      </c>
      <c r="P3017" s="37">
        <v>0</v>
      </c>
      <c r="Q3017" s="37">
        <v>0</v>
      </c>
      <c r="R3017" s="37">
        <v>0</v>
      </c>
      <c r="S3017" s="37">
        <v>0</v>
      </c>
    </row>
    <row r="3018" spans="2:19">
      <c r="B3018" s="6">
        <v>1952</v>
      </c>
      <c r="C3018" s="37">
        <v>1426.61</v>
      </c>
      <c r="D3018" s="37">
        <v>1426.61</v>
      </c>
      <c r="E3018" s="37">
        <v>1426.61</v>
      </c>
      <c r="F3018" s="37">
        <v>1426.61</v>
      </c>
      <c r="G3018" s="37">
        <v>1426.61</v>
      </c>
      <c r="H3018" s="37">
        <v>1426.61</v>
      </c>
      <c r="I3018" s="37">
        <v>1426.61</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1069.8599999999999</v>
      </c>
      <c r="D3022" s="37">
        <v>1069.8599999999999</v>
      </c>
      <c r="E3022" s="37">
        <v>1069.8599999999999</v>
      </c>
      <c r="F3022" s="37">
        <v>1069.8599999999999</v>
      </c>
      <c r="G3022" s="37">
        <v>1069.8599999999999</v>
      </c>
      <c r="H3022" s="37">
        <v>1069.8599999999999</v>
      </c>
      <c r="I3022" s="37">
        <v>1069.8599999999999</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2139.73</v>
      </c>
      <c r="D3027" s="37">
        <v>2139.73</v>
      </c>
      <c r="E3027" s="37">
        <v>2139.73</v>
      </c>
      <c r="F3027" s="37">
        <v>2139.73</v>
      </c>
      <c r="G3027" s="37">
        <v>2139.73</v>
      </c>
      <c r="H3027" s="37">
        <v>2139.73</v>
      </c>
      <c r="I3027" s="37">
        <v>2139.73</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9071467.7299999967</v>
      </c>
      <c r="D3041" s="11">
        <f>SUM(D2963:D3040)</f>
        <v>9980273.7499999963</v>
      </c>
      <c r="E3041" s="11">
        <f>SUM(E2962:E3040)</f>
        <v>10357303.689999996</v>
      </c>
      <c r="F3041" s="11">
        <f>SUM(F2961:F3040)</f>
        <v>10675842.799999995</v>
      </c>
      <c r="G3041" s="11">
        <f>SUM(G2960:G3040)</f>
        <v>10933533.479999995</v>
      </c>
      <c r="H3041" s="11">
        <f>SUM(H2954:H3040)</f>
        <v>11292320.929999994</v>
      </c>
      <c r="I3041" s="11">
        <f>SUM(I2954:I3040)</f>
        <v>11758135.649999995</v>
      </c>
      <c r="J3041" s="11">
        <f t="shared" ref="J3041" si="59">SUM(J2954:J3040)</f>
        <v>12039811.479999995</v>
      </c>
      <c r="K3041" s="11">
        <f>SUM(K2954:K3040)</f>
        <v>12350484.429999994</v>
      </c>
      <c r="L3041" s="11">
        <f t="shared" ref="L3041" si="60">SUM(L2954:L3040)</f>
        <v>12617116.299999993</v>
      </c>
      <c r="M3041" s="11">
        <f>SUM(M2954:M3040)</f>
        <v>12953447.559999993</v>
      </c>
      <c r="N3041" s="11">
        <f>SUM(N2949:N3040)</f>
        <v>13125844.679999994</v>
      </c>
      <c r="O3041" s="11">
        <f>SUM(O2949:O3040)</f>
        <v>13436597.019999994</v>
      </c>
      <c r="P3041" s="11">
        <f>SUM(P2949:P3040)</f>
        <v>13667261.859999996</v>
      </c>
      <c r="Q3041" s="11">
        <f>SUM(Q2949:Q3040)</f>
        <v>13981573.239999996</v>
      </c>
      <c r="R3041" s="11">
        <f>SUM(R2948:R3040)</f>
        <v>14383726.499999994</v>
      </c>
      <c r="S3041" s="11">
        <f>SUM(S2948:S3040)</f>
        <v>14702201.109999994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3229.59</v>
      </c>
      <c r="Q3236" s="37">
        <v>3229.59</v>
      </c>
      <c r="R3236" s="37">
        <v>3229.59</v>
      </c>
      <c r="S3236" s="37">
        <v>3229.59</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3438</v>
      </c>
      <c r="O3238" s="37">
        <v>3438</v>
      </c>
      <c r="P3238" s="37">
        <v>3438</v>
      </c>
      <c r="Q3238" s="37">
        <v>3438</v>
      </c>
      <c r="R3238" s="37">
        <v>3438</v>
      </c>
      <c r="S3238" s="37">
        <v>3438</v>
      </c>
    </row>
    <row r="3239" spans="1:19">
      <c r="B3239" s="6">
        <v>2016</v>
      </c>
      <c r="C3239" s="36"/>
      <c r="D3239" s="36"/>
      <c r="E3239" s="36"/>
      <c r="F3239" s="36"/>
      <c r="G3239" s="36"/>
      <c r="H3239" s="36"/>
      <c r="I3239" s="36"/>
      <c r="J3239" s="36"/>
      <c r="K3239" s="36"/>
      <c r="L3239" s="36"/>
      <c r="M3239" s="37">
        <v>279472.02999999997</v>
      </c>
      <c r="N3239" s="37">
        <v>279472.02999999997</v>
      </c>
      <c r="O3239" s="37">
        <v>279472.02999999997</v>
      </c>
      <c r="P3239" s="37">
        <v>279472.02999999997</v>
      </c>
      <c r="Q3239" s="37">
        <v>279472.02999999997</v>
      </c>
      <c r="R3239" s="37">
        <v>279472.02999999997</v>
      </c>
      <c r="S3239" s="37">
        <v>279472.02999999997</v>
      </c>
    </row>
    <row r="3240" spans="1:19">
      <c r="B3240" s="6">
        <v>2015</v>
      </c>
      <c r="C3240" s="36"/>
      <c r="D3240" s="36"/>
      <c r="E3240" s="36"/>
      <c r="F3240" s="36"/>
      <c r="G3240" s="36"/>
      <c r="H3240" s="36"/>
      <c r="I3240" s="36"/>
      <c r="J3240" s="36"/>
      <c r="K3240" s="36"/>
      <c r="L3240" s="37">
        <v>10923</v>
      </c>
      <c r="M3240" s="37">
        <v>10923</v>
      </c>
      <c r="N3240" s="37">
        <v>10923</v>
      </c>
      <c r="O3240" s="37">
        <v>10923</v>
      </c>
      <c r="P3240" s="37">
        <v>10923</v>
      </c>
      <c r="Q3240" s="37">
        <v>10923</v>
      </c>
      <c r="R3240" s="37">
        <v>10923</v>
      </c>
      <c r="S3240" s="37">
        <v>10923</v>
      </c>
    </row>
    <row r="3241" spans="1:19">
      <c r="B3241" s="6">
        <v>2014</v>
      </c>
      <c r="C3241" s="36"/>
      <c r="D3241" s="36"/>
      <c r="E3241" s="36"/>
      <c r="F3241" s="36"/>
      <c r="G3241" s="36"/>
      <c r="H3241" s="36"/>
      <c r="I3241" s="36"/>
      <c r="J3241" s="36"/>
      <c r="K3241" s="37">
        <v>5394</v>
      </c>
      <c r="L3241" s="37">
        <v>5394</v>
      </c>
      <c r="M3241" s="37">
        <v>5394</v>
      </c>
      <c r="N3241" s="37">
        <v>5394</v>
      </c>
      <c r="O3241" s="37">
        <v>5394</v>
      </c>
      <c r="P3241" s="37">
        <v>5394</v>
      </c>
      <c r="Q3241" s="37">
        <v>5394</v>
      </c>
      <c r="R3241" s="37">
        <v>5394</v>
      </c>
      <c r="S3241" s="37">
        <v>5394</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98418.98</v>
      </c>
      <c r="H3245" s="37">
        <v>98418.98</v>
      </c>
      <c r="I3245" s="37">
        <v>98418.98</v>
      </c>
      <c r="J3245" s="37">
        <v>98418.98</v>
      </c>
      <c r="K3245" s="37">
        <v>98418.98</v>
      </c>
      <c r="L3245" s="37">
        <v>98418.98</v>
      </c>
      <c r="M3245" s="37">
        <v>98418.98</v>
      </c>
      <c r="N3245" s="37">
        <v>98418.98</v>
      </c>
      <c r="O3245" s="37">
        <v>98418.98</v>
      </c>
      <c r="P3245" s="37">
        <v>98418.98</v>
      </c>
      <c r="Q3245" s="37">
        <v>98418.98</v>
      </c>
      <c r="R3245" s="37">
        <v>98418.98</v>
      </c>
      <c r="S3245" s="37">
        <v>98418.98</v>
      </c>
    </row>
    <row r="3246" spans="1:19">
      <c r="B3246" s="6">
        <v>2009</v>
      </c>
      <c r="C3246" s="36"/>
      <c r="D3246" s="36"/>
      <c r="E3246" s="36"/>
      <c r="F3246" s="37">
        <v>30586.43</v>
      </c>
      <c r="G3246" s="37">
        <v>30586.43</v>
      </c>
      <c r="H3246" s="37">
        <v>30586.43</v>
      </c>
      <c r="I3246" s="37">
        <v>30586.43</v>
      </c>
      <c r="J3246" s="37">
        <v>30586.43</v>
      </c>
      <c r="K3246" s="37">
        <v>30586.43</v>
      </c>
      <c r="L3246" s="37">
        <v>30586.43</v>
      </c>
      <c r="M3246" s="37">
        <v>30586.43</v>
      </c>
      <c r="N3246" s="37">
        <v>30586.43</v>
      </c>
      <c r="O3246" s="37">
        <v>30586.43</v>
      </c>
      <c r="P3246" s="37">
        <v>30586.43</v>
      </c>
      <c r="Q3246" s="37">
        <v>30586.43</v>
      </c>
      <c r="R3246" s="37">
        <v>30586.43</v>
      </c>
      <c r="S3246" s="37">
        <v>30586.43</v>
      </c>
    </row>
    <row r="3247" spans="1:19">
      <c r="B3247" s="6">
        <v>2008</v>
      </c>
      <c r="C3247" s="36"/>
      <c r="D3247" s="36"/>
      <c r="E3247" s="37">
        <v>89701.420000000013</v>
      </c>
      <c r="F3247" s="37">
        <v>89701.420000000013</v>
      </c>
      <c r="G3247" s="37">
        <v>89701.420000000013</v>
      </c>
      <c r="H3247" s="37">
        <v>89701.420000000013</v>
      </c>
      <c r="I3247" s="37">
        <v>89701.420000000013</v>
      </c>
      <c r="J3247" s="37">
        <v>89701.420000000013</v>
      </c>
      <c r="K3247" s="37">
        <v>89701.420000000013</v>
      </c>
      <c r="L3247" s="37">
        <v>89701.420000000013</v>
      </c>
      <c r="M3247" s="37">
        <v>89701.420000000013</v>
      </c>
      <c r="N3247" s="37">
        <v>89701.420000000013</v>
      </c>
      <c r="O3247" s="37">
        <v>89701.420000000013</v>
      </c>
      <c r="P3247" s="37">
        <v>89701.420000000013</v>
      </c>
      <c r="Q3247" s="37">
        <v>89701.420000000013</v>
      </c>
      <c r="R3247" s="37">
        <v>89701.420000000013</v>
      </c>
      <c r="S3247" s="37">
        <v>89701.420000000013</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74718.309999999983</v>
      </c>
      <c r="D3249" s="37">
        <v>74718.309999999983</v>
      </c>
      <c r="E3249" s="37">
        <v>74718.309999999983</v>
      </c>
      <c r="F3249" s="37">
        <v>74718.309999999983</v>
      </c>
      <c r="G3249" s="37">
        <v>74718.309999999983</v>
      </c>
      <c r="H3249" s="37">
        <v>74718.309999999983</v>
      </c>
      <c r="I3249" s="37">
        <v>74718.309999999983</v>
      </c>
      <c r="J3249" s="37">
        <v>74718.309999999983</v>
      </c>
      <c r="K3249" s="37">
        <v>74718.309999999983</v>
      </c>
      <c r="L3249" s="37">
        <v>74718.309999999983</v>
      </c>
      <c r="M3249" s="37">
        <v>74718.309999999983</v>
      </c>
      <c r="N3249" s="37">
        <v>74718.309999999983</v>
      </c>
      <c r="O3249" s="37">
        <v>74718.309999999983</v>
      </c>
      <c r="P3249" s="37">
        <v>74718.309999999983</v>
      </c>
      <c r="Q3249" s="37">
        <v>74718.309999999983</v>
      </c>
      <c r="R3249" s="37">
        <v>74718.309999999983</v>
      </c>
      <c r="S3249" s="37">
        <v>74718.309999999983</v>
      </c>
    </row>
    <row r="3250" spans="2:19">
      <c r="B3250" s="6">
        <v>2005</v>
      </c>
      <c r="C3250" s="37">
        <v>45220.93</v>
      </c>
      <c r="D3250" s="37">
        <v>45220.93</v>
      </c>
      <c r="E3250" s="37">
        <v>45220.93</v>
      </c>
      <c r="F3250" s="37">
        <v>45220.93</v>
      </c>
      <c r="G3250" s="37">
        <v>45220.93</v>
      </c>
      <c r="H3250" s="37">
        <v>45220.93</v>
      </c>
      <c r="I3250" s="37">
        <v>45220.93</v>
      </c>
      <c r="J3250" s="37">
        <v>45220.93</v>
      </c>
      <c r="K3250" s="37">
        <v>45220.93</v>
      </c>
      <c r="L3250" s="37">
        <v>45220.93</v>
      </c>
      <c r="M3250" s="37">
        <v>45220.93</v>
      </c>
      <c r="N3250" s="37">
        <v>45220.93</v>
      </c>
      <c r="O3250" s="37">
        <v>45220.93</v>
      </c>
      <c r="P3250" s="37">
        <v>45220.93</v>
      </c>
      <c r="Q3250" s="37">
        <v>45220.93</v>
      </c>
      <c r="R3250" s="37">
        <v>45220.93</v>
      </c>
      <c r="S3250" s="37">
        <v>45220.93</v>
      </c>
    </row>
    <row r="3251" spans="2:19">
      <c r="B3251" s="6">
        <v>2004</v>
      </c>
      <c r="C3251" s="37">
        <v>145630.87000000002</v>
      </c>
      <c r="D3251" s="37">
        <v>145630.87000000002</v>
      </c>
      <c r="E3251" s="37">
        <v>145630.87000000002</v>
      </c>
      <c r="F3251" s="37">
        <v>145630.87000000002</v>
      </c>
      <c r="G3251" s="37">
        <v>145630.87000000002</v>
      </c>
      <c r="H3251" s="37">
        <v>145630.87000000002</v>
      </c>
      <c r="I3251" s="37">
        <v>145630.87000000002</v>
      </c>
      <c r="J3251" s="37">
        <v>145630.87000000002</v>
      </c>
      <c r="K3251" s="37">
        <v>145630.87000000002</v>
      </c>
      <c r="L3251" s="37">
        <v>145630.87000000002</v>
      </c>
      <c r="M3251" s="37">
        <v>145630.87000000002</v>
      </c>
      <c r="N3251" s="37">
        <v>145630.87000000002</v>
      </c>
      <c r="O3251" s="37">
        <v>145630.87000000002</v>
      </c>
      <c r="P3251" s="37">
        <v>145630.87000000002</v>
      </c>
      <c r="Q3251" s="37">
        <v>145630.87000000002</v>
      </c>
      <c r="R3251" s="37">
        <v>145630.87000000002</v>
      </c>
      <c r="S3251" s="37">
        <v>145630.87000000002</v>
      </c>
    </row>
    <row r="3252" spans="2:19">
      <c r="B3252" s="6">
        <v>2003</v>
      </c>
      <c r="C3252" s="37">
        <v>157198.62</v>
      </c>
      <c r="D3252" s="37">
        <v>157198.62</v>
      </c>
      <c r="E3252" s="37">
        <v>157198.62</v>
      </c>
      <c r="F3252" s="37">
        <v>157198.62</v>
      </c>
      <c r="G3252" s="37">
        <v>157198.62</v>
      </c>
      <c r="H3252" s="37">
        <v>157198.62</v>
      </c>
      <c r="I3252" s="37">
        <v>157198.62</v>
      </c>
      <c r="J3252" s="37">
        <v>157198.62</v>
      </c>
      <c r="K3252" s="37">
        <v>157198.62</v>
      </c>
      <c r="L3252" s="37">
        <v>157198.62</v>
      </c>
      <c r="M3252" s="37">
        <v>157198.62</v>
      </c>
      <c r="N3252" s="37">
        <v>157198.62</v>
      </c>
      <c r="O3252" s="37">
        <v>157198.62</v>
      </c>
      <c r="P3252" s="37">
        <v>157198.62</v>
      </c>
      <c r="Q3252" s="37">
        <v>157198.62</v>
      </c>
      <c r="R3252" s="37">
        <v>157198.62</v>
      </c>
      <c r="S3252" s="37">
        <v>157198.62</v>
      </c>
    </row>
    <row r="3253" spans="2:19">
      <c r="B3253" s="6">
        <v>2002</v>
      </c>
      <c r="C3253" s="37">
        <v>242199.27000000005</v>
      </c>
      <c r="D3253" s="37">
        <v>242199.27000000005</v>
      </c>
      <c r="E3253" s="37">
        <v>242199.27000000005</v>
      </c>
      <c r="F3253" s="37">
        <v>242199.27000000005</v>
      </c>
      <c r="G3253" s="37">
        <v>242199.27000000005</v>
      </c>
      <c r="H3253" s="37">
        <v>242199.27000000005</v>
      </c>
      <c r="I3253" s="37">
        <v>242199.27000000005</v>
      </c>
      <c r="J3253" s="37">
        <v>242199.27000000005</v>
      </c>
      <c r="K3253" s="37">
        <v>242199.27000000005</v>
      </c>
      <c r="L3253" s="37">
        <v>242199.27000000005</v>
      </c>
      <c r="M3253" s="37">
        <v>242199.27000000005</v>
      </c>
      <c r="N3253" s="37">
        <v>242199.27000000005</v>
      </c>
      <c r="O3253" s="37">
        <v>242199.27000000005</v>
      </c>
      <c r="P3253" s="37">
        <v>242199.27000000005</v>
      </c>
      <c r="Q3253" s="37">
        <v>242199.27000000005</v>
      </c>
      <c r="R3253" s="37">
        <v>242199.27000000005</v>
      </c>
      <c r="S3253" s="37">
        <v>242199.27000000005</v>
      </c>
    </row>
    <row r="3254" spans="2:19">
      <c r="B3254" s="6">
        <v>2001</v>
      </c>
      <c r="C3254" s="37">
        <v>138921.51999999996</v>
      </c>
      <c r="D3254" s="37">
        <v>138921.51999999996</v>
      </c>
      <c r="E3254" s="37">
        <v>138921.51999999996</v>
      </c>
      <c r="F3254" s="37">
        <v>138921.51999999996</v>
      </c>
      <c r="G3254" s="37">
        <v>138921.51999999996</v>
      </c>
      <c r="H3254" s="37">
        <v>138921.51999999996</v>
      </c>
      <c r="I3254" s="37">
        <v>138921.51999999996</v>
      </c>
      <c r="J3254" s="37">
        <v>138921.51999999996</v>
      </c>
      <c r="K3254" s="37">
        <v>138921.51999999996</v>
      </c>
      <c r="L3254" s="37">
        <v>138921.51999999996</v>
      </c>
      <c r="M3254" s="37">
        <v>138921.51999999996</v>
      </c>
      <c r="N3254" s="37">
        <v>138921.51999999996</v>
      </c>
      <c r="O3254" s="37">
        <v>138921.51999999996</v>
      </c>
      <c r="P3254" s="37">
        <v>138921.51999999996</v>
      </c>
      <c r="Q3254" s="37">
        <v>138921.51999999996</v>
      </c>
      <c r="R3254" s="37">
        <v>138921.51999999996</v>
      </c>
      <c r="S3254" s="37">
        <v>138921.51999999996</v>
      </c>
    </row>
    <row r="3255" spans="2:19">
      <c r="B3255" s="6">
        <v>2000</v>
      </c>
      <c r="C3255" s="37">
        <v>505934.1999999999</v>
      </c>
      <c r="D3255" s="37">
        <v>505934.1999999999</v>
      </c>
      <c r="E3255" s="37">
        <v>505934.1999999999</v>
      </c>
      <c r="F3255" s="37">
        <v>464531.50999999995</v>
      </c>
      <c r="G3255" s="37">
        <v>464531.50999999995</v>
      </c>
      <c r="H3255" s="37">
        <v>464531.50999999995</v>
      </c>
      <c r="I3255" s="37">
        <v>464531.50999999995</v>
      </c>
      <c r="J3255" s="37">
        <v>464531.50999999995</v>
      </c>
      <c r="K3255" s="37">
        <v>464531.50999999995</v>
      </c>
      <c r="L3255" s="37">
        <v>464531.50999999995</v>
      </c>
      <c r="M3255" s="37">
        <v>464531.50999999995</v>
      </c>
      <c r="N3255" s="37">
        <v>464531.50999999995</v>
      </c>
      <c r="O3255" s="37">
        <v>464531.50999999995</v>
      </c>
      <c r="P3255" s="37">
        <v>464531.50999999995</v>
      </c>
      <c r="Q3255" s="37">
        <v>464531.50999999995</v>
      </c>
      <c r="R3255" s="37">
        <v>464531.50999999995</v>
      </c>
      <c r="S3255" s="37">
        <v>464531.50999999983</v>
      </c>
    </row>
    <row r="3256" spans="2:19">
      <c r="B3256" s="6">
        <v>1999</v>
      </c>
      <c r="C3256" s="37">
        <v>483468.28999999992</v>
      </c>
      <c r="D3256" s="37">
        <v>483468.28999999992</v>
      </c>
      <c r="E3256" s="37">
        <v>483468.28999999992</v>
      </c>
      <c r="F3256" s="37">
        <v>483468.28999999992</v>
      </c>
      <c r="G3256" s="37">
        <v>483468.28999999992</v>
      </c>
      <c r="H3256" s="37">
        <v>483468.28999999992</v>
      </c>
      <c r="I3256" s="37">
        <v>483468.28999999992</v>
      </c>
      <c r="J3256" s="37">
        <v>483468.28999999992</v>
      </c>
      <c r="K3256" s="37">
        <v>483468.28999999992</v>
      </c>
      <c r="L3256" s="37">
        <v>483468.28999999992</v>
      </c>
      <c r="M3256" s="37">
        <v>483468.28999999992</v>
      </c>
      <c r="N3256" s="37">
        <v>483468.28999999992</v>
      </c>
      <c r="O3256" s="37">
        <v>483468.28999999992</v>
      </c>
      <c r="P3256" s="37">
        <v>483468.28999999992</v>
      </c>
      <c r="Q3256" s="37">
        <v>483468.28999999992</v>
      </c>
      <c r="R3256" s="37">
        <v>483468.28999999992</v>
      </c>
      <c r="S3256" s="37">
        <v>483468.28999999992</v>
      </c>
    </row>
    <row r="3257" spans="2:19">
      <c r="B3257" s="6">
        <v>1998</v>
      </c>
      <c r="C3257" s="37">
        <v>720144.83</v>
      </c>
      <c r="D3257" s="37">
        <v>720144.83</v>
      </c>
      <c r="E3257" s="37">
        <v>709667.14999999991</v>
      </c>
      <c r="F3257" s="37">
        <v>702055.77999999991</v>
      </c>
      <c r="G3257" s="37">
        <v>702055.77999999991</v>
      </c>
      <c r="H3257" s="37">
        <v>702055.77999999991</v>
      </c>
      <c r="I3257" s="37">
        <v>702055.77999999991</v>
      </c>
      <c r="J3257" s="37">
        <v>702055.77999999991</v>
      </c>
      <c r="K3257" s="37">
        <v>702055.77999999991</v>
      </c>
      <c r="L3257" s="37">
        <v>702055.77999999991</v>
      </c>
      <c r="M3257" s="37">
        <v>702055.77999999991</v>
      </c>
      <c r="N3257" s="37">
        <v>702055.77999999991</v>
      </c>
      <c r="O3257" s="37">
        <v>702055.77999999991</v>
      </c>
      <c r="P3257" s="37">
        <v>702055.77999999991</v>
      </c>
      <c r="Q3257" s="37">
        <v>702055.77999999991</v>
      </c>
      <c r="R3257" s="37">
        <v>702055.77999999991</v>
      </c>
      <c r="S3257" s="37">
        <v>702055.77999999991</v>
      </c>
    </row>
    <row r="3258" spans="2:19">
      <c r="B3258" s="6">
        <v>1997</v>
      </c>
      <c r="C3258" s="37">
        <v>567506.22</v>
      </c>
      <c r="D3258" s="37">
        <v>567506.22</v>
      </c>
      <c r="E3258" s="37">
        <v>567506.22</v>
      </c>
      <c r="F3258" s="37">
        <v>539441.21</v>
      </c>
      <c r="G3258" s="37">
        <v>539441.21</v>
      </c>
      <c r="H3258" s="37">
        <v>539441.21</v>
      </c>
      <c r="I3258" s="37">
        <v>539441.21</v>
      </c>
      <c r="J3258" s="37">
        <v>539441.21</v>
      </c>
      <c r="K3258" s="37">
        <v>539441.21</v>
      </c>
      <c r="L3258" s="37">
        <v>539441.21</v>
      </c>
      <c r="M3258" s="37">
        <v>539441.21</v>
      </c>
      <c r="N3258" s="37">
        <v>539441.21</v>
      </c>
      <c r="O3258" s="37">
        <v>539441.21</v>
      </c>
      <c r="P3258" s="37">
        <v>539441.21</v>
      </c>
      <c r="Q3258" s="37">
        <v>539441.21</v>
      </c>
      <c r="R3258" s="37">
        <v>539441.21</v>
      </c>
      <c r="S3258" s="37">
        <v>539441.21</v>
      </c>
    </row>
    <row r="3259" spans="2:19">
      <c r="B3259" s="6">
        <v>1996</v>
      </c>
      <c r="C3259" s="37">
        <v>232237.12</v>
      </c>
      <c r="D3259" s="37">
        <v>232237.12</v>
      </c>
      <c r="E3259" s="37">
        <v>232237.12</v>
      </c>
      <c r="F3259" s="37">
        <v>38307.31</v>
      </c>
      <c r="G3259" s="37">
        <v>38307.31</v>
      </c>
      <c r="H3259" s="37">
        <v>38307.31</v>
      </c>
      <c r="I3259" s="37">
        <v>38307.31</v>
      </c>
      <c r="J3259" s="37">
        <v>38307.31</v>
      </c>
      <c r="K3259" s="37">
        <v>38307.31</v>
      </c>
      <c r="L3259" s="37">
        <v>38307.31</v>
      </c>
      <c r="M3259" s="37">
        <v>38307.31</v>
      </c>
      <c r="N3259" s="37">
        <v>38307.31</v>
      </c>
      <c r="O3259" s="37">
        <v>38307.31</v>
      </c>
      <c r="P3259" s="37">
        <v>38307.31</v>
      </c>
      <c r="Q3259" s="37">
        <v>38307.31</v>
      </c>
      <c r="R3259" s="37">
        <v>38307.31</v>
      </c>
      <c r="S3259" s="37">
        <v>42233.3</v>
      </c>
    </row>
    <row r="3260" spans="2:19">
      <c r="B3260" s="6">
        <v>1995</v>
      </c>
      <c r="C3260" s="37">
        <v>79256.47</v>
      </c>
      <c r="D3260" s="37">
        <v>79256.47</v>
      </c>
      <c r="E3260" s="37">
        <v>79256.47</v>
      </c>
      <c r="F3260" s="37">
        <v>3739.94</v>
      </c>
      <c r="G3260" s="37">
        <v>3739.94</v>
      </c>
      <c r="H3260" s="37">
        <v>3739.94</v>
      </c>
      <c r="I3260" s="37">
        <v>3739.94</v>
      </c>
      <c r="J3260" s="37">
        <v>3739.94</v>
      </c>
      <c r="K3260" s="37">
        <v>3739.94</v>
      </c>
      <c r="L3260" s="37">
        <v>3739.94</v>
      </c>
      <c r="M3260" s="37">
        <v>3739.94</v>
      </c>
      <c r="N3260" s="37">
        <v>3739.94</v>
      </c>
      <c r="O3260" s="37">
        <v>3739.94</v>
      </c>
      <c r="P3260" s="37">
        <v>3739.94</v>
      </c>
      <c r="Q3260" s="37">
        <v>3739.94</v>
      </c>
      <c r="R3260" s="37">
        <v>3739.94</v>
      </c>
      <c r="S3260" s="37">
        <v>0</v>
      </c>
    </row>
    <row r="3261" spans="2:19">
      <c r="B3261" s="6">
        <v>1994</v>
      </c>
      <c r="C3261" s="37">
        <v>81196.97</v>
      </c>
      <c r="D3261" s="37">
        <v>81196.97</v>
      </c>
      <c r="E3261" s="37">
        <v>81196.97</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33664.229999999996</v>
      </c>
      <c r="D3262" s="37">
        <v>33664.229999999996</v>
      </c>
      <c r="E3262" s="37">
        <v>33664.229999999996</v>
      </c>
      <c r="F3262" s="37">
        <v>186.05</v>
      </c>
      <c r="G3262" s="37">
        <v>186.05</v>
      </c>
      <c r="H3262" s="37">
        <v>186.05</v>
      </c>
      <c r="I3262" s="37">
        <v>186.05</v>
      </c>
      <c r="J3262" s="37">
        <v>186.05</v>
      </c>
      <c r="K3262" s="37">
        <v>186.05</v>
      </c>
      <c r="L3262" s="37">
        <v>186.05</v>
      </c>
      <c r="M3262" s="37">
        <v>186.05</v>
      </c>
      <c r="N3262" s="37">
        <v>186.05</v>
      </c>
      <c r="O3262" s="37">
        <v>186.05</v>
      </c>
      <c r="P3262" s="37">
        <v>186.05</v>
      </c>
      <c r="Q3262" s="37">
        <v>186.05</v>
      </c>
      <c r="R3262" s="37">
        <v>186.05</v>
      </c>
      <c r="S3262" s="37">
        <v>0</v>
      </c>
    </row>
    <row r="3263" spans="2:19">
      <c r="B3263" s="6">
        <v>1992</v>
      </c>
      <c r="C3263" s="37">
        <v>50775.71</v>
      </c>
      <c r="D3263" s="37">
        <v>50775.71</v>
      </c>
      <c r="E3263" s="37">
        <v>50775.71</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9795.93</v>
      </c>
      <c r="D3264" s="37">
        <v>9795.93</v>
      </c>
      <c r="E3264" s="37">
        <v>9795.93</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7470.54</v>
      </c>
      <c r="D3265" s="37">
        <v>7470.54</v>
      </c>
      <c r="E3265" s="37">
        <v>7470.54</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1782.1799999999998</v>
      </c>
      <c r="D3266" s="37">
        <v>1782.1799999999998</v>
      </c>
      <c r="E3266" s="37">
        <v>1782.1799999999998</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459.78999999999996</v>
      </c>
      <c r="D3267" s="37">
        <v>459.78999999999996</v>
      </c>
      <c r="E3267" s="37">
        <v>459.78999999999996</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111.68</v>
      </c>
      <c r="D3268" s="37">
        <v>111.68</v>
      </c>
      <c r="E3268" s="37">
        <v>111.68</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77.64</v>
      </c>
      <c r="D3269" s="37">
        <v>77.64</v>
      </c>
      <c r="E3269" s="37">
        <v>77.64</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3577771.3200000008</v>
      </c>
      <c r="D3326" s="11">
        <f>SUM(D3248:D3325)</f>
        <v>3577771.3200000008</v>
      </c>
      <c r="E3326" s="11">
        <f>SUM(E3247:E3325)</f>
        <v>3656995.060000001</v>
      </c>
      <c r="F3326" s="11">
        <f>SUM(F3246:F3325)</f>
        <v>3155907.4599999995</v>
      </c>
      <c r="G3326" s="11">
        <f>SUM(G3245:G3325)</f>
        <v>3254326.4399999995</v>
      </c>
      <c r="H3326" s="11">
        <f>SUM(H3239:H3325)</f>
        <v>3254326.4399999995</v>
      </c>
      <c r="I3326" s="11">
        <f>SUM(I3239:I3325)</f>
        <v>3254326.4399999995</v>
      </c>
      <c r="J3326" s="11">
        <f t="shared" ref="J3326" si="65">SUM(J3239:J3325)</f>
        <v>3254326.4399999995</v>
      </c>
      <c r="K3326" s="11">
        <f>SUM(K3239:K3325)</f>
        <v>3259720.4399999995</v>
      </c>
      <c r="L3326" s="11">
        <f t="shared" ref="L3326" si="66">SUM(L3239:L3325)</f>
        <v>3270643.4399999995</v>
      </c>
      <c r="M3326" s="11">
        <f>SUM(M3239:M3325)</f>
        <v>3550115.4699999997</v>
      </c>
      <c r="N3326" s="11">
        <f>SUM(N3234:N3325)</f>
        <v>3553553.4699999997</v>
      </c>
      <c r="O3326" s="11">
        <f>SUM(O3234:O3325)</f>
        <v>3553553.4699999997</v>
      </c>
      <c r="P3326" s="11">
        <f>SUM(P3234:P3325)</f>
        <v>3556783.0599999996</v>
      </c>
      <c r="Q3326" s="11">
        <f>SUM(Q3234:Q3325)</f>
        <v>3556783.0599999996</v>
      </c>
      <c r="R3326" s="11">
        <f>SUM(R3233:R3325)</f>
        <v>3556783.0599999996</v>
      </c>
      <c r="S3326" s="11">
        <f>SUM(S3233:S3325)</f>
        <v>3556783.0599999991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G3409" sqref="G340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96 96 1680 1050</vt:lpwstr>
  </property>
</Properties>
</file>